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3'!$B$1:$AI$83</definedName>
  </definedNames>
  <calcPr calcId="114210" fullCalcOnLoad="1" refMode="R1C1"/>
</workbook>
</file>

<file path=xl/calcChain.xml><?xml version="1.0" encoding="utf-8"?>
<calcChain xmlns="http://schemas.openxmlformats.org/spreadsheetml/2006/main">
  <c r="AB31" i="1"/>
  <c r="AB30"/>
  <c r="AH70"/>
  <c r="AH63"/>
  <c r="AH68"/>
  <c r="AH69"/>
  <c r="AH67"/>
  <c r="AH65"/>
  <c r="AH28"/>
  <c r="AH37"/>
  <c r="AH36"/>
  <c r="AH39"/>
  <c r="AH61"/>
  <c r="AH59"/>
  <c r="AH55"/>
</calcChain>
</file>

<file path=xl/sharedStrings.xml><?xml version="1.0" encoding="utf-8"?>
<sst xmlns="http://schemas.openxmlformats.org/spreadsheetml/2006/main" count="197" uniqueCount="110">
  <si>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</si>
  <si>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</si>
  <si>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</si>
  <si>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</si>
  <si>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</si>
  <si>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</si>
  <si>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</si>
  <si>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</si>
  <si>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</si>
  <si>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</si>
  <si>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</si>
  <si>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</si>
  <si>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</si>
  <si>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</si>
  <si>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</si>
  <si>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</si>
  <si>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</si>
  <si>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</si>
  <si>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</si>
  <si>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</si>
  <si>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</si>
  <si>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</si>
  <si>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</si>
  <si>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</si>
  <si>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</si>
  <si>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</si>
  <si>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</si>
  <si>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Показатель " 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</si>
  <si>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месячников по благоустройству и улучшению санитарного состояния города Ржева 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</si>
  <si>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</si>
  <si>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</si>
  <si>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</si>
  <si>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</si>
  <si>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</si>
  <si>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</si>
  <si>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</si>
  <si>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</si>
  <si>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</si>
  <si>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</si>
  <si>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</si>
  <si>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</si>
  <si>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14 583,0</t>
  </si>
  <si>
    <t>18 083,0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</si>
  <si>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</si>
  <si>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</si>
  <si>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</si>
  <si>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</si>
  <si>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</si>
  <si>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Показатель " Доля проведенных мероприятий по улучшению уровня санитарного состояния города от общего числа запланированных"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</si>
  <si>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</si>
  <si>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</si>
  <si>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</si>
  <si>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</si>
  <si>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</si>
  <si>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</si>
  <si>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</si>
  <si>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</si>
  <si>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</si>
  <si>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</si>
  <si>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</si>
  <si>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</si>
  <si>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</si>
  <si>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</si>
  <si>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</si>
  <si>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</si>
  <si>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</si>
  <si>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</si>
  <si>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</si>
  <si>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под-раз-дел</t>
  </si>
  <si>
    <t>програм-ма</t>
  </si>
  <si>
    <t>под-прог-рам-ма</t>
  </si>
  <si>
    <t>задача под-прог-рам-мы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</si>
  <si>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</si>
  <si>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</si>
  <si>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</si>
  <si>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</si>
  <si>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</si>
  <si>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</si>
  <si>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</si>
  <si>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</si>
  <si>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</si>
  <si>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</si>
  <si>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</si>
  <si>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</si>
  <si>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</si>
  <si>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Показатель " 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</si>
  <si>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>Показатель 4 "Количество восстановленных (замененных)  опор</t>
  </si>
  <si>
    <t>30 087, 3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</si>
  <si>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</si>
  <si>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</si>
  <si>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</si>
  <si>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</si>
  <si>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</si>
  <si>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</si>
  <si>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</si>
  <si>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</si>
  <si>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</si>
  <si>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</si>
  <si>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</si>
  <si>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</si>
  <si>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</si>
  <si>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</si>
  <si>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</si>
  <si>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</si>
  <si>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</si>
  <si>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</si>
  <si>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</si>
  <si>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 xml:space="preserve">                  " Приложение  1</t>
  </si>
  <si>
    <t xml:space="preserve">Приложение 1 к постановлению Администрации города Ржева Тверской области </t>
  </si>
  <si>
    <t xml:space="preserve">                      от 29.03.2018 № 299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</si>
</sst>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3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0" fontId="19" fillId="2" borderId="0" xfId="0" applyFont="1" applyFill="1" applyBorder="1"/>
    <xf numFmtId="1" fontId="4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5" fillId="0" borderId="0" xfId="0" applyFont="1" applyFill="1"/>
    <xf numFmtId="0" fontId="4" fillId="2" borderId="0" xfId="0" applyFont="1" applyFill="1" applyAlignment="1"/>
    <xf numFmtId="0" fontId="15" fillId="2" borderId="0" xfId="0" applyFont="1" applyFill="1" applyAlignment="1"/>
    <xf numFmtId="164" fontId="4" fillId="0" borderId="0" xfId="0" applyNumberFormat="1" applyFont="1" applyFill="1"/>
    <xf numFmtId="164" fontId="24" fillId="0" borderId="0" xfId="0" applyNumberFormat="1" applyFont="1" applyFill="1"/>
    <xf numFmtId="2" fontId="19" fillId="0" borderId="0" xfId="0" applyNumberFormat="1" applyFont="1" applyFill="1"/>
    <xf numFmtId="0" fontId="4" fillId="4" borderId="0" xfId="0" applyFont="1" applyFill="1"/>
    <xf numFmtId="0" fontId="24" fillId="4" borderId="0" xfId="0" applyFont="1" applyFill="1"/>
    <xf numFmtId="0" fontId="19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1" fontId="4" fillId="0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2" fillId="2" borderId="1" xfId="0" applyNumberFormat="1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right"/>
    </xf>
    <xf numFmtId="0" fontId="19" fillId="2" borderId="0" xfId="0" applyFont="1" applyFill="1" applyBorder="1" applyAlignment="1">
      <alignment horizontal="center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9" fillId="4" borderId="3" xfId="0" applyFont="1" applyFill="1" applyBorder="1"/>
    <xf numFmtId="0" fontId="19" fillId="2" borderId="3" xfId="0" applyFont="1" applyFill="1" applyBorder="1"/>
    <xf numFmtId="0" fontId="4" fillId="2" borderId="3" xfId="0" applyFont="1" applyFill="1" applyBorder="1"/>
    <xf numFmtId="0" fontId="19" fillId="0" borderId="0" xfId="0" applyFont="1" applyFill="1" applyBorder="1"/>
    <xf numFmtId="0" fontId="29" fillId="0" borderId="0" xfId="0" applyFont="1" applyFill="1" applyAlignment="1"/>
    <xf numFmtId="0" fontId="3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2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6" fillId="8" borderId="1" xfId="0" applyFont="1" applyFill="1" applyBorder="1" applyAlignment="1">
      <alignment horizontal="left" vertical="center" wrapText="1"/>
    </xf>
    <xf numFmtId="0" fontId="31" fillId="8" borderId="1" xfId="0" applyFont="1" applyFill="1" applyBorder="1" applyAlignment="1">
      <alignment horizontal="left" vertical="center" wrapText="1"/>
    </xf>
    <xf numFmtId="0" fontId="4" fillId="4" borderId="1" xfId="0" applyFont="1" applyFill="1" applyBorder="1"/>
    <xf numFmtId="0" fontId="26" fillId="8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6" fillId="7" borderId="1" xfId="0" applyNumberFormat="1" applyFont="1" applyFill="1" applyBorder="1" applyAlignment="1">
      <alignment horizontal="center" vertical="center" wrapText="1"/>
    </xf>
    <xf numFmtId="165" fontId="31" fillId="7" borderId="1" xfId="0" applyNumberFormat="1" applyFont="1" applyFill="1" applyBorder="1" applyAlignment="1">
      <alignment horizontal="center" vertical="center" wrapText="1"/>
    </xf>
    <xf numFmtId="2" fontId="26" fillId="7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wrapText="1"/>
    </xf>
    <xf numFmtId="0" fontId="35" fillId="0" borderId="1" xfId="0" applyFont="1" applyFill="1" applyBorder="1"/>
    <xf numFmtId="49" fontId="26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64" fontId="26" fillId="8" borderId="1" xfId="0" applyNumberFormat="1" applyFont="1" applyFill="1" applyBorder="1" applyAlignment="1">
      <alignment horizontal="center" vertical="center" wrapText="1"/>
    </xf>
    <xf numFmtId="2" fontId="26" fillId="8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6" fillId="8" borderId="1" xfId="0" applyNumberFormat="1" applyFont="1" applyFill="1" applyBorder="1" applyAlignment="1">
      <alignment horizontal="center" vertical="center" wrapText="1"/>
    </xf>
    <xf numFmtId="164" fontId="31" fillId="8" borderId="1" xfId="0" applyNumberFormat="1" applyFont="1" applyFill="1" applyBorder="1" applyAlignment="1">
      <alignment horizontal="center" vertical="center" wrapText="1"/>
    </xf>
    <xf numFmtId="2" fontId="31" fillId="8" borderId="1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/>
    <xf numFmtId="164" fontId="28" fillId="0" borderId="1" xfId="0" applyNumberFormat="1" applyFont="1" applyFill="1" applyBorder="1" applyAlignment="1">
      <alignment horizontal="center" vertical="center"/>
    </xf>
    <xf numFmtId="164" fontId="31" fillId="8" borderId="1" xfId="0" applyNumberFormat="1" applyFont="1" applyFill="1" applyBorder="1" applyAlignment="1">
      <alignment horizontal="center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0" fontId="27" fillId="9" borderId="1" xfId="0" applyFont="1" applyFill="1" applyBorder="1" applyAlignment="1">
      <alignment horizontal="center" wrapText="1"/>
    </xf>
    <xf numFmtId="1" fontId="27" fillId="2" borderId="1" xfId="0" applyNumberFormat="1" applyFont="1" applyFill="1" applyBorder="1" applyAlignment="1">
      <alignment horizontal="center" wrapText="1"/>
    </xf>
    <xf numFmtId="0" fontId="35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39" fillId="3" borderId="1" xfId="0" applyFont="1" applyFill="1" applyBorder="1" applyAlignment="1">
      <alignment horizontal="center" vertical="center" wrapText="1"/>
    </xf>
    <xf numFmtId="164" fontId="39" fillId="3" borderId="1" xfId="0" applyNumberFormat="1" applyFont="1" applyFill="1" applyBorder="1" applyAlignment="1">
      <alignment horizontal="center" vertical="center" wrapText="1"/>
    </xf>
    <xf numFmtId="2" fontId="39" fillId="3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center" vertical="center" wrapText="1"/>
    </xf>
    <xf numFmtId="164" fontId="40" fillId="4" borderId="1" xfId="0" applyNumberFormat="1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left" vertical="center" wrapText="1"/>
    </xf>
    <xf numFmtId="0" fontId="26" fillId="8" borderId="1" xfId="0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/>
    </xf>
    <xf numFmtId="1" fontId="28" fillId="8" borderId="1" xfId="0" applyNumberFormat="1" applyFont="1" applyFill="1" applyBorder="1" applyAlignment="1">
      <alignment horizontal="center" vertical="center"/>
    </xf>
    <xf numFmtId="1" fontId="26" fillId="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 vertical="center" wrapText="1"/>
    </xf>
    <xf numFmtId="0" fontId="41" fillId="10" borderId="1" xfId="0" applyFont="1" applyFill="1" applyBorder="1" applyAlignment="1">
      <alignment wrapText="1"/>
    </xf>
    <xf numFmtId="0" fontId="41" fillId="10" borderId="1" xfId="0" applyFont="1" applyFill="1" applyBorder="1" applyAlignment="1">
      <alignment horizontal="center" vertical="center"/>
    </xf>
    <xf numFmtId="164" fontId="41" fillId="10" borderId="1" xfId="0" applyNumberFormat="1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wrapText="1"/>
    </xf>
    <xf numFmtId="0" fontId="41" fillId="4" borderId="1" xfId="0" applyFont="1" applyFill="1" applyBorder="1" applyAlignment="1">
      <alignment horizontal="center" vertical="center"/>
    </xf>
    <xf numFmtId="164" fontId="41" fillId="4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1" fillId="0" borderId="1" xfId="0" applyFont="1" applyFill="1" applyBorder="1"/>
    <xf numFmtId="0" fontId="11" fillId="2" borderId="1" xfId="0" applyFont="1" applyFill="1" applyBorder="1"/>
    <xf numFmtId="0" fontId="1" fillId="10" borderId="1" xfId="0" applyFont="1" applyFill="1" applyBorder="1" applyAlignment="1">
      <alignment wrapText="1"/>
    </xf>
    <xf numFmtId="0" fontId="1" fillId="1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91"/>
  <sheetViews>
    <sheetView tabSelected="1" view="pageBreakPreview" topLeftCell="B73" zoomScale="80" zoomScaleNormal="80" zoomScaleSheetLayoutView="80" workbookViewId="0">
      <selection activeCell="N74" sqref="N74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62.7109375" style="39" customWidth="1"/>
    <col min="27" max="27" width="11.42578125" customWidth="1"/>
    <col min="28" max="28" width="9.42578125" customWidth="1"/>
    <col min="29" max="30" width="10" customWidth="1"/>
    <col min="31" max="31" width="11.140625" customWidth="1"/>
    <col min="32" max="32" width="10.7109375" customWidth="1"/>
    <col min="33" max="33" width="10.42578125" customWidth="1"/>
    <col min="34" max="34" width="23.42578125" customWidth="1"/>
    <col min="35" max="35" width="9.85546875" style="18" hidden="1" customWidth="1"/>
    <col min="36" max="36" width="7.140625" style="23" customWidth="1"/>
    <col min="37" max="37" width="7.42578125" style="23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" customFormat="1" ht="22.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188" t="s">
        <v>108</v>
      </c>
      <c r="AB1" s="188"/>
      <c r="AC1" s="188"/>
      <c r="AD1" s="188"/>
      <c r="AE1" s="188"/>
      <c r="AF1" s="188"/>
      <c r="AG1" s="188"/>
      <c r="AH1" s="188"/>
      <c r="AI1" s="188"/>
      <c r="AJ1" s="188"/>
      <c r="AK1" s="25"/>
      <c r="AL1" s="25"/>
      <c r="AM1" s="25"/>
      <c r="AN1" s="26"/>
      <c r="AO1" s="2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</row>
    <row r="2" spans="1:83" s="2" customFormat="1" ht="21" customHeight="1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189" t="s">
        <v>109</v>
      </c>
      <c r="AB2" s="189"/>
      <c r="AC2" s="189"/>
      <c r="AD2" s="189"/>
      <c r="AE2" s="189"/>
      <c r="AF2" s="189"/>
      <c r="AG2" s="189"/>
      <c r="AH2" s="189"/>
      <c r="AI2" s="71"/>
      <c r="AJ2" s="72"/>
      <c r="AK2" s="25"/>
      <c r="AL2" s="25"/>
      <c r="AM2" s="25"/>
      <c r="AN2" s="26"/>
      <c r="AO2" s="26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</row>
    <row r="3" spans="1:83" s="20" customFormat="1" ht="13.5" customHeight="1">
      <c r="A3" s="1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73"/>
      <c r="AD3" s="73"/>
      <c r="AE3" s="73"/>
      <c r="AF3" s="73"/>
      <c r="AG3" s="73" t="s">
        <v>107</v>
      </c>
      <c r="AH3" s="74"/>
      <c r="AI3" s="49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75" t="s">
        <v>59</v>
      </c>
      <c r="AD4" s="73"/>
      <c r="AE4" s="19"/>
      <c r="AF4" s="73"/>
      <c r="AG4" s="73"/>
      <c r="AH4" s="29"/>
      <c r="AI4" s="30"/>
      <c r="AJ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5" customHeight="1">
      <c r="A5" s="1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75" t="s">
        <v>56</v>
      </c>
      <c r="AD5" s="73"/>
      <c r="AE5" s="19"/>
      <c r="AF5" s="73"/>
      <c r="AG5" s="73"/>
      <c r="AH5" s="29"/>
      <c r="AI5" s="30"/>
      <c r="AJ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5" customHeight="1">
      <c r="A6" s="1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75"/>
      <c r="AD6" s="73"/>
      <c r="AE6" s="19"/>
      <c r="AF6" s="73"/>
      <c r="AG6" s="73"/>
      <c r="AH6" s="29"/>
      <c r="AI6" s="30"/>
      <c r="AJ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8.75" customHeight="1">
      <c r="A7" s="10"/>
      <c r="B7" s="38"/>
      <c r="C7" s="205" t="s">
        <v>11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49"/>
      <c r="AH7" s="49"/>
      <c r="AI7" s="49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4" customFormat="1" ht="18.75" customHeight="1">
      <c r="A8" s="8"/>
      <c r="B8" s="37"/>
      <c r="C8" s="206" t="s">
        <v>66</v>
      </c>
      <c r="D8" s="206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49"/>
      <c r="AH8" s="49"/>
      <c r="AI8" s="49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0.5" customHeight="1">
      <c r="A9" s="8"/>
      <c r="B9" s="50"/>
      <c r="C9" s="202" t="s">
        <v>12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49"/>
      <c r="AH9" s="49"/>
      <c r="AI9" s="49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3.5" customHeight="1">
      <c r="A10" s="8"/>
      <c r="B10" s="37"/>
      <c r="C10" s="203" t="s">
        <v>16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49"/>
      <c r="AH10" s="49"/>
      <c r="AI10" s="49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5" customHeight="1">
      <c r="A11" s="7"/>
      <c r="B11" s="37"/>
      <c r="C11" s="204" t="s">
        <v>20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49"/>
      <c r="AH11" s="49"/>
      <c r="AI11" s="49"/>
      <c r="AJ11" s="34"/>
      <c r="AK11" s="35"/>
      <c r="AL11" s="35"/>
      <c r="AM11" s="35"/>
      <c r="AN11" s="35"/>
      <c r="AO11" s="35"/>
    </row>
    <row r="12" spans="1:83" ht="15.75" customHeight="1">
      <c r="A12" s="7"/>
      <c r="B12" s="37"/>
      <c r="C12" s="37"/>
      <c r="D12" s="37"/>
      <c r="E12" s="37"/>
      <c r="F12" s="37"/>
      <c r="G12" s="37"/>
      <c r="H12" s="37"/>
      <c r="I12" s="37"/>
      <c r="J12" s="51" t="s">
        <v>2</v>
      </c>
      <c r="K12" s="51"/>
      <c r="L12" s="51"/>
      <c r="M12" s="51"/>
      <c r="N12" s="51"/>
      <c r="O12" s="51"/>
      <c r="P12" s="51"/>
      <c r="Q12" s="51"/>
      <c r="R12" s="52"/>
      <c r="S12" s="52"/>
      <c r="T12" s="52"/>
      <c r="U12" s="52"/>
      <c r="V12" s="52"/>
      <c r="W12" s="52"/>
      <c r="X12" s="52"/>
      <c r="Y12" s="52"/>
      <c r="Z12" s="53"/>
      <c r="AA12" s="51"/>
      <c r="AB12" s="54"/>
      <c r="AC12" s="55"/>
      <c r="AD12" s="55"/>
      <c r="AE12" s="33"/>
      <c r="AF12" s="56"/>
      <c r="AG12" s="49"/>
      <c r="AH12" s="49"/>
      <c r="AI12" s="49"/>
      <c r="AJ12" s="34"/>
      <c r="AK12" s="35"/>
      <c r="AL12" s="35"/>
      <c r="AM12" s="35"/>
      <c r="AN12" s="35"/>
      <c r="AO12" s="35"/>
    </row>
    <row r="13" spans="1:83" ht="15.75" customHeight="1">
      <c r="A13" s="7"/>
      <c r="B13" s="37"/>
      <c r="C13" s="37"/>
      <c r="D13" s="37"/>
      <c r="E13" s="37"/>
      <c r="F13" s="37"/>
      <c r="G13" s="37"/>
      <c r="H13" s="37"/>
      <c r="I13" s="37"/>
      <c r="J13" s="192" t="s">
        <v>76</v>
      </c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49"/>
      <c r="AH13" s="49"/>
      <c r="AI13" s="49"/>
      <c r="AJ13" s="34"/>
      <c r="AK13" s="35"/>
      <c r="AL13" s="35"/>
      <c r="AM13" s="35"/>
      <c r="AN13" s="35"/>
      <c r="AO13" s="35"/>
    </row>
    <row r="14" spans="1:83" ht="15.75" customHeight="1">
      <c r="A14" s="7"/>
      <c r="B14" s="37"/>
      <c r="C14" s="37"/>
      <c r="D14" s="37"/>
      <c r="E14" s="37"/>
      <c r="F14" s="37"/>
      <c r="G14" s="37"/>
      <c r="H14" s="37"/>
      <c r="I14" s="37"/>
      <c r="J14" s="192" t="s">
        <v>77</v>
      </c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49"/>
      <c r="AH14" s="49"/>
      <c r="AI14" s="49"/>
      <c r="AJ14" s="34"/>
      <c r="AK14" s="35"/>
      <c r="AL14" s="35"/>
      <c r="AM14" s="35"/>
      <c r="AN14" s="35"/>
      <c r="AO14" s="35"/>
    </row>
    <row r="15" spans="1:83" ht="15.75" customHeight="1">
      <c r="A15" s="7"/>
      <c r="B15" s="37"/>
      <c r="C15" s="37"/>
      <c r="D15" s="37"/>
      <c r="E15" s="37"/>
      <c r="F15" s="37"/>
      <c r="G15" s="37"/>
      <c r="H15" s="37"/>
      <c r="I15" s="37"/>
      <c r="J15" s="192" t="s">
        <v>78</v>
      </c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49"/>
      <c r="AH15" s="49"/>
      <c r="AI15" s="49"/>
      <c r="AJ15" s="34"/>
      <c r="AK15" s="35"/>
      <c r="AL15" s="35"/>
      <c r="AM15" s="35"/>
      <c r="AN15" s="35"/>
      <c r="AO15" s="35"/>
    </row>
    <row r="16" spans="1:83" ht="15.75" customHeight="1">
      <c r="A16" s="7"/>
      <c r="B16" s="37"/>
      <c r="C16" s="37"/>
      <c r="D16" s="37"/>
      <c r="E16" s="37"/>
      <c r="F16" s="37"/>
      <c r="G16" s="37"/>
      <c r="H16" s="37"/>
      <c r="I16" s="37"/>
      <c r="J16" s="192" t="s">
        <v>73</v>
      </c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49"/>
      <c r="AH16" s="49"/>
      <c r="AI16" s="49"/>
      <c r="AJ16" s="34"/>
      <c r="AK16" s="35"/>
      <c r="AL16" s="35"/>
      <c r="AM16" s="35"/>
      <c r="AN16" s="35"/>
      <c r="AO16" s="35"/>
    </row>
    <row r="17" spans="1:68" ht="15.75" customHeight="1">
      <c r="A17" s="7"/>
      <c r="B17" s="37"/>
      <c r="C17" s="37"/>
      <c r="D17" s="37"/>
      <c r="E17" s="37"/>
      <c r="F17" s="37"/>
      <c r="G17" s="37"/>
      <c r="H17" s="37"/>
      <c r="I17" s="37"/>
      <c r="J17" s="192" t="s">
        <v>74</v>
      </c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49"/>
      <c r="AH17" s="49"/>
      <c r="AI17" s="49"/>
      <c r="AJ17" s="34"/>
      <c r="AK17" s="35"/>
      <c r="AL17" s="35"/>
      <c r="AM17" s="35"/>
      <c r="AN17" s="35"/>
      <c r="AO17" s="35"/>
    </row>
    <row r="18" spans="1:68" ht="15.75" customHeight="1">
      <c r="A18" s="7"/>
      <c r="B18" s="37"/>
      <c r="C18" s="37"/>
      <c r="D18" s="37"/>
      <c r="E18" s="37"/>
      <c r="F18" s="37"/>
      <c r="G18" s="37"/>
      <c r="H18" s="37"/>
      <c r="I18" s="37"/>
      <c r="J18" s="192" t="s">
        <v>75</v>
      </c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49"/>
      <c r="AH18" s="49"/>
      <c r="AI18" s="49"/>
      <c r="AJ18" s="34"/>
      <c r="AK18" s="35"/>
      <c r="AL18" s="35"/>
      <c r="AM18" s="35"/>
      <c r="AN18" s="35"/>
      <c r="AO18" s="35"/>
    </row>
    <row r="19" spans="1:68" ht="39" customHeight="1">
      <c r="A19" s="7"/>
      <c r="B19" s="37"/>
      <c r="C19" s="37"/>
      <c r="D19" s="37"/>
      <c r="E19" s="37"/>
      <c r="F19" s="37"/>
      <c r="G19" s="37"/>
      <c r="H19" s="37"/>
      <c r="I19" s="37"/>
      <c r="J19" s="192" t="s">
        <v>79</v>
      </c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49"/>
      <c r="AH19" s="49"/>
      <c r="AI19" s="49"/>
      <c r="AJ19" s="34"/>
      <c r="AK19" s="35"/>
      <c r="AL19" s="35"/>
      <c r="AM19" s="35"/>
      <c r="AN19" s="35"/>
      <c r="AO19" s="35"/>
    </row>
    <row r="20" spans="1:68" s="14" customFormat="1" ht="27.75" customHeight="1">
      <c r="A20" s="5"/>
      <c r="B20" s="185" t="s">
        <v>3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186"/>
      <c r="Q20" s="186"/>
      <c r="R20" s="186"/>
      <c r="S20" s="186"/>
      <c r="T20" s="186"/>
      <c r="U20" s="186"/>
      <c r="V20" s="186"/>
      <c r="W20" s="186"/>
      <c r="X20" s="187"/>
      <c r="Y20" s="94"/>
      <c r="Z20" s="209" t="s">
        <v>19</v>
      </c>
      <c r="AA20" s="199" t="s">
        <v>0</v>
      </c>
      <c r="AB20" s="199" t="s">
        <v>5</v>
      </c>
      <c r="AC20" s="199"/>
      <c r="AD20" s="199"/>
      <c r="AE20" s="199"/>
      <c r="AF20" s="199"/>
      <c r="AG20" s="199"/>
      <c r="AH20" s="199" t="s">
        <v>4</v>
      </c>
      <c r="AI20" s="200"/>
      <c r="AJ20" s="2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4" customFormat="1" ht="18.75" customHeight="1">
      <c r="A21" s="5"/>
      <c r="B21" s="193" t="s">
        <v>67</v>
      </c>
      <c r="C21" s="194"/>
      <c r="D21" s="195"/>
      <c r="E21" s="199" t="s">
        <v>6</v>
      </c>
      <c r="F21" s="199"/>
      <c r="G21" s="208" t="s">
        <v>68</v>
      </c>
      <c r="H21" s="208"/>
      <c r="I21" s="185" t="s">
        <v>14</v>
      </c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7"/>
      <c r="Y21" s="94"/>
      <c r="Z21" s="210"/>
      <c r="AA21" s="199"/>
      <c r="AB21" s="199"/>
      <c r="AC21" s="199"/>
      <c r="AD21" s="199"/>
      <c r="AE21" s="199"/>
      <c r="AF21" s="199"/>
      <c r="AG21" s="199"/>
      <c r="AH21" s="199"/>
      <c r="AI21" s="200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14" customFormat="1" ht="68.25" customHeight="1">
      <c r="A22" s="5"/>
      <c r="B22" s="196"/>
      <c r="C22" s="197"/>
      <c r="D22" s="198"/>
      <c r="E22" s="199"/>
      <c r="F22" s="199"/>
      <c r="G22" s="208"/>
      <c r="H22" s="208"/>
      <c r="I22" s="183" t="s">
        <v>69</v>
      </c>
      <c r="J22" s="184"/>
      <c r="K22" s="147" t="s">
        <v>70</v>
      </c>
      <c r="L22" s="183" t="s">
        <v>71</v>
      </c>
      <c r="M22" s="184"/>
      <c r="N22" s="185" t="s">
        <v>15</v>
      </c>
      <c r="O22" s="186"/>
      <c r="P22" s="186"/>
      <c r="Q22" s="186"/>
      <c r="R22" s="186"/>
      <c r="S22" s="186"/>
      <c r="T22" s="186"/>
      <c r="U22" s="186"/>
      <c r="V22" s="186"/>
      <c r="W22" s="186"/>
      <c r="X22" s="187"/>
      <c r="Y22" s="94"/>
      <c r="Z22" s="211"/>
      <c r="AA22" s="199"/>
      <c r="AB22" s="94">
        <v>2018</v>
      </c>
      <c r="AC22" s="94">
        <v>2019</v>
      </c>
      <c r="AD22" s="94">
        <v>2020</v>
      </c>
      <c r="AE22" s="94">
        <v>2021</v>
      </c>
      <c r="AF22" s="94">
        <v>2022</v>
      </c>
      <c r="AG22" s="94">
        <v>2023</v>
      </c>
      <c r="AH22" s="199" t="s">
        <v>1</v>
      </c>
      <c r="AI22" s="200"/>
      <c r="AJ22" s="21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</row>
    <row r="23" spans="1:68" s="14" customFormat="1" ht="15.75" customHeight="1">
      <c r="A23" s="5"/>
      <c r="B23" s="93">
        <v>1</v>
      </c>
      <c r="C23" s="93">
        <v>2</v>
      </c>
      <c r="D23" s="93">
        <v>3</v>
      </c>
      <c r="E23" s="93">
        <v>4</v>
      </c>
      <c r="F23" s="93">
        <v>5</v>
      </c>
      <c r="G23" s="93">
        <v>6</v>
      </c>
      <c r="H23" s="93">
        <v>7</v>
      </c>
      <c r="I23" s="93">
        <v>8</v>
      </c>
      <c r="J23" s="93">
        <v>9</v>
      </c>
      <c r="K23" s="93">
        <v>10</v>
      </c>
      <c r="L23" s="93">
        <v>11</v>
      </c>
      <c r="M23" s="93">
        <v>12</v>
      </c>
      <c r="N23" s="93">
        <v>13</v>
      </c>
      <c r="O23" s="93">
        <v>14</v>
      </c>
      <c r="P23" s="93">
        <v>15</v>
      </c>
      <c r="Q23" s="93">
        <v>16</v>
      </c>
      <c r="R23" s="93">
        <v>17</v>
      </c>
      <c r="S23" s="93">
        <v>18</v>
      </c>
      <c r="T23" s="93">
        <v>19</v>
      </c>
      <c r="U23" s="93">
        <v>20</v>
      </c>
      <c r="V23" s="93">
        <v>15</v>
      </c>
      <c r="W23" s="93">
        <v>16</v>
      </c>
      <c r="X23" s="93">
        <v>17</v>
      </c>
      <c r="Y23" s="93">
        <v>19</v>
      </c>
      <c r="Z23" s="59">
        <v>18</v>
      </c>
      <c r="AA23" s="58">
        <v>19</v>
      </c>
      <c r="AB23" s="93">
        <v>20</v>
      </c>
      <c r="AC23" s="93">
        <v>21</v>
      </c>
      <c r="AD23" s="93">
        <v>22</v>
      </c>
      <c r="AE23" s="93">
        <v>23</v>
      </c>
      <c r="AF23" s="93">
        <v>24</v>
      </c>
      <c r="AG23" s="93">
        <v>25</v>
      </c>
      <c r="AH23" s="190">
        <v>26</v>
      </c>
      <c r="AI23" s="191"/>
      <c r="AJ23" s="21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</row>
    <row r="24" spans="1:68" s="14" customFormat="1" ht="27" customHeight="1">
      <c r="A24" s="46" t="s">
        <v>9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6"/>
      <c r="Z24" s="82" t="s">
        <v>57</v>
      </c>
      <c r="AA24" s="88" t="s">
        <v>21</v>
      </c>
      <c r="AB24" s="97" t="s">
        <v>87</v>
      </c>
      <c r="AC24" s="97" t="s">
        <v>41</v>
      </c>
      <c r="AD24" s="97" t="s">
        <v>42</v>
      </c>
      <c r="AE24" s="98">
        <v>18083</v>
      </c>
      <c r="AF24" s="98">
        <v>18083</v>
      </c>
      <c r="AG24" s="98">
        <v>18083</v>
      </c>
      <c r="AH24" s="99" t="s">
        <v>58</v>
      </c>
      <c r="AI24" s="100"/>
      <c r="AJ24" s="43"/>
      <c r="AK24" s="45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</row>
    <row r="25" spans="1:68" s="14" customFormat="1" ht="22.5" customHeight="1">
      <c r="A25" s="48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78" t="s">
        <v>80</v>
      </c>
      <c r="AA25" s="89" t="s">
        <v>21</v>
      </c>
      <c r="AB25" s="102" t="s">
        <v>87</v>
      </c>
      <c r="AC25" s="102" t="s">
        <v>41</v>
      </c>
      <c r="AD25" s="102" t="s">
        <v>42</v>
      </c>
      <c r="AE25" s="103">
        <v>18083</v>
      </c>
      <c r="AF25" s="103">
        <v>18083</v>
      </c>
      <c r="AG25" s="103">
        <v>18083</v>
      </c>
      <c r="AH25" s="104" t="s">
        <v>58</v>
      </c>
      <c r="AI25" s="105"/>
      <c r="AJ25" s="21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</row>
    <row r="26" spans="1:68" s="36" customFormat="1" ht="45" customHeight="1">
      <c r="A26" s="46"/>
      <c r="B26" s="106"/>
      <c r="C26" s="106"/>
      <c r="D26" s="106"/>
      <c r="E26" s="106"/>
      <c r="F26" s="106"/>
      <c r="G26" s="106"/>
      <c r="H26" s="106"/>
      <c r="I26" s="106"/>
      <c r="J26" s="107"/>
      <c r="K26" s="107"/>
      <c r="L26" s="107"/>
      <c r="M26" s="107"/>
      <c r="N26" s="107"/>
      <c r="O26" s="107"/>
      <c r="P26" s="107"/>
      <c r="Q26" s="107"/>
      <c r="R26" s="108"/>
      <c r="S26" s="108"/>
      <c r="T26" s="108"/>
      <c r="U26" s="108"/>
      <c r="V26" s="108"/>
      <c r="W26" s="108"/>
      <c r="X26" s="108"/>
      <c r="Y26" s="109"/>
      <c r="Z26" s="77" t="s">
        <v>37</v>
      </c>
      <c r="AA26" s="90"/>
      <c r="AB26" s="110"/>
      <c r="AC26" s="110"/>
      <c r="AD26" s="110"/>
      <c r="AE26" s="110"/>
      <c r="AF26" s="110"/>
      <c r="AG26" s="110"/>
      <c r="AH26" s="110"/>
      <c r="AI26" s="111"/>
      <c r="AJ26" s="21"/>
    </row>
    <row r="27" spans="1:68" s="36" customFormat="1" ht="45.75" customHeight="1">
      <c r="A27" s="46"/>
      <c r="B27" s="106"/>
      <c r="C27" s="106"/>
      <c r="D27" s="106"/>
      <c r="E27" s="106"/>
      <c r="F27" s="106"/>
      <c r="G27" s="106"/>
      <c r="H27" s="106"/>
      <c r="I27" s="106"/>
      <c r="J27" s="107"/>
      <c r="K27" s="107"/>
      <c r="L27" s="107"/>
      <c r="M27" s="107"/>
      <c r="N27" s="107"/>
      <c r="O27" s="107"/>
      <c r="P27" s="107"/>
      <c r="Q27" s="107"/>
      <c r="R27" s="108"/>
      <c r="S27" s="108"/>
      <c r="T27" s="108"/>
      <c r="U27" s="108"/>
      <c r="V27" s="108"/>
      <c r="W27" s="108"/>
      <c r="X27" s="108"/>
      <c r="Y27" s="109"/>
      <c r="Z27" s="81" t="s">
        <v>81</v>
      </c>
      <c r="AA27" s="87" t="s">
        <v>7</v>
      </c>
      <c r="AB27" s="112">
        <v>100</v>
      </c>
      <c r="AC27" s="112">
        <v>100</v>
      </c>
      <c r="AD27" s="112">
        <v>100</v>
      </c>
      <c r="AE27" s="112">
        <v>100</v>
      </c>
      <c r="AF27" s="112">
        <v>100</v>
      </c>
      <c r="AG27" s="112">
        <v>100</v>
      </c>
      <c r="AH27" s="112">
        <v>100</v>
      </c>
      <c r="AI27" s="111"/>
      <c r="AJ27" s="21"/>
    </row>
    <row r="28" spans="1:68" s="36" customFormat="1" ht="37.5" customHeight="1">
      <c r="A28" s="46"/>
      <c r="B28" s="106"/>
      <c r="C28" s="106"/>
      <c r="D28" s="106"/>
      <c r="E28" s="106"/>
      <c r="F28" s="106"/>
      <c r="G28" s="106"/>
      <c r="H28" s="106"/>
      <c r="I28" s="106"/>
      <c r="J28" s="107"/>
      <c r="K28" s="107"/>
      <c r="L28" s="107"/>
      <c r="M28" s="107"/>
      <c r="N28" s="107"/>
      <c r="O28" s="107"/>
      <c r="P28" s="107"/>
      <c r="Q28" s="107"/>
      <c r="R28" s="108"/>
      <c r="S28" s="108"/>
      <c r="T28" s="108"/>
      <c r="U28" s="108"/>
      <c r="V28" s="108"/>
      <c r="W28" s="108"/>
      <c r="X28" s="108"/>
      <c r="Y28" s="109"/>
      <c r="Z28" s="81" t="s">
        <v>47</v>
      </c>
      <c r="AA28" s="87" t="s">
        <v>8</v>
      </c>
      <c r="AB28" s="113">
        <v>113</v>
      </c>
      <c r="AC28" s="113">
        <v>75</v>
      </c>
      <c r="AD28" s="113">
        <v>150</v>
      </c>
      <c r="AE28" s="113">
        <v>150</v>
      </c>
      <c r="AF28" s="113">
        <v>150</v>
      </c>
      <c r="AG28" s="113">
        <v>150</v>
      </c>
      <c r="AH28" s="113">
        <f>AB28+AC28+AD28+AE28+AF28+AG28</f>
        <v>788</v>
      </c>
      <c r="AI28" s="111"/>
      <c r="AJ28" s="21"/>
    </row>
    <row r="29" spans="1:68" s="36" customFormat="1" ht="27" customHeight="1">
      <c r="A29" s="46"/>
      <c r="B29" s="106"/>
      <c r="C29" s="106"/>
      <c r="D29" s="106"/>
      <c r="E29" s="106"/>
      <c r="F29" s="106"/>
      <c r="G29" s="106"/>
      <c r="H29" s="106"/>
      <c r="I29" s="106"/>
      <c r="J29" s="107"/>
      <c r="K29" s="107"/>
      <c r="L29" s="107"/>
      <c r="M29" s="107"/>
      <c r="N29" s="107"/>
      <c r="O29" s="107"/>
      <c r="P29" s="107"/>
      <c r="Q29" s="107"/>
      <c r="R29" s="108"/>
      <c r="S29" s="108"/>
      <c r="T29" s="108"/>
      <c r="U29" s="108"/>
      <c r="V29" s="108"/>
      <c r="W29" s="108"/>
      <c r="X29" s="108"/>
      <c r="Y29" s="109"/>
      <c r="Z29" s="81" t="s">
        <v>55</v>
      </c>
      <c r="AA29" s="87" t="s">
        <v>7</v>
      </c>
      <c r="AB29" s="112">
        <v>47</v>
      </c>
      <c r="AC29" s="112">
        <v>47</v>
      </c>
      <c r="AD29" s="112">
        <v>47</v>
      </c>
      <c r="AE29" s="112">
        <v>47</v>
      </c>
      <c r="AF29" s="112">
        <v>47</v>
      </c>
      <c r="AG29" s="112">
        <v>47</v>
      </c>
      <c r="AH29" s="112">
        <v>47</v>
      </c>
      <c r="AI29" s="111"/>
      <c r="AJ29" s="21"/>
    </row>
    <row r="30" spans="1:68" s="40" customFormat="1" ht="56.25" customHeight="1">
      <c r="A30" s="46"/>
      <c r="B30" s="114"/>
      <c r="C30" s="114"/>
      <c r="D30" s="114"/>
      <c r="E30" s="114"/>
      <c r="F30" s="114"/>
      <c r="G30" s="114"/>
      <c r="H30" s="114"/>
      <c r="I30" s="114"/>
      <c r="J30" s="115"/>
      <c r="K30" s="115"/>
      <c r="L30" s="115"/>
      <c r="M30" s="115"/>
      <c r="N30" s="115"/>
      <c r="O30" s="115"/>
      <c r="P30" s="115"/>
      <c r="Q30" s="115"/>
      <c r="R30" s="116"/>
      <c r="S30" s="116"/>
      <c r="T30" s="116"/>
      <c r="U30" s="116"/>
      <c r="V30" s="116"/>
      <c r="W30" s="116"/>
      <c r="X30" s="116"/>
      <c r="Y30" s="117"/>
      <c r="Z30" s="152" t="s">
        <v>72</v>
      </c>
      <c r="AA30" s="153" t="s">
        <v>21</v>
      </c>
      <c r="AB30" s="154">
        <f>AB31+AB52+AB62</f>
        <v>22407.1</v>
      </c>
      <c r="AC30" s="154">
        <v>14583</v>
      </c>
      <c r="AD30" s="154">
        <v>18083</v>
      </c>
      <c r="AE30" s="154">
        <v>18083</v>
      </c>
      <c r="AF30" s="154">
        <v>18083</v>
      </c>
      <c r="AG30" s="154">
        <v>18083</v>
      </c>
      <c r="AH30" s="154" t="s">
        <v>58</v>
      </c>
      <c r="AI30" s="100"/>
    </row>
    <row r="31" spans="1:68" s="36" customFormat="1" ht="42.75" customHeight="1">
      <c r="A31" s="47"/>
      <c r="B31" s="114"/>
      <c r="C31" s="114"/>
      <c r="D31" s="114"/>
      <c r="E31" s="114"/>
      <c r="F31" s="114"/>
      <c r="G31" s="114"/>
      <c r="H31" s="114"/>
      <c r="I31" s="114"/>
      <c r="J31" s="115"/>
      <c r="K31" s="115"/>
      <c r="L31" s="115"/>
      <c r="M31" s="115"/>
      <c r="N31" s="115"/>
      <c r="O31" s="115"/>
      <c r="P31" s="115"/>
      <c r="Q31" s="115"/>
      <c r="R31" s="116"/>
      <c r="S31" s="116"/>
      <c r="T31" s="116"/>
      <c r="U31" s="116"/>
      <c r="V31" s="116"/>
      <c r="W31" s="116"/>
      <c r="X31" s="116"/>
      <c r="Y31" s="117"/>
      <c r="Z31" s="148" t="s">
        <v>38</v>
      </c>
      <c r="AA31" s="149" t="s">
        <v>21</v>
      </c>
      <c r="AB31" s="150">
        <f>AB35+AB40+AB44+AB46+AB48+AB50</f>
        <v>8824.1</v>
      </c>
      <c r="AC31" s="150">
        <v>2000</v>
      </c>
      <c r="AD31" s="150">
        <v>4000</v>
      </c>
      <c r="AE31" s="150">
        <v>4000</v>
      </c>
      <c r="AF31" s="150">
        <v>4000</v>
      </c>
      <c r="AG31" s="150">
        <v>4000</v>
      </c>
      <c r="AH31" s="151" t="s">
        <v>58</v>
      </c>
      <c r="AI31" s="118"/>
      <c r="AJ31" s="21"/>
    </row>
    <row r="32" spans="1:68" s="36" customFormat="1" ht="33.75" customHeight="1">
      <c r="A32" s="47"/>
      <c r="B32" s="114"/>
      <c r="C32" s="114"/>
      <c r="D32" s="114"/>
      <c r="E32" s="114"/>
      <c r="F32" s="114"/>
      <c r="G32" s="114"/>
      <c r="H32" s="114"/>
      <c r="I32" s="114"/>
      <c r="J32" s="115"/>
      <c r="K32" s="115"/>
      <c r="L32" s="115"/>
      <c r="M32" s="115"/>
      <c r="N32" s="115"/>
      <c r="O32" s="115"/>
      <c r="P32" s="115"/>
      <c r="Q32" s="115"/>
      <c r="R32" s="116"/>
      <c r="S32" s="116"/>
      <c r="T32" s="116"/>
      <c r="U32" s="116"/>
      <c r="V32" s="116"/>
      <c r="W32" s="116"/>
      <c r="X32" s="116"/>
      <c r="Y32" s="117"/>
      <c r="Z32" s="79" t="s">
        <v>54</v>
      </c>
      <c r="AA32" s="90" t="s">
        <v>8</v>
      </c>
      <c r="AB32" s="119">
        <v>19</v>
      </c>
      <c r="AC32" s="119">
        <v>19</v>
      </c>
      <c r="AD32" s="119">
        <v>19</v>
      </c>
      <c r="AE32" s="119">
        <v>19</v>
      </c>
      <c r="AF32" s="119">
        <v>19</v>
      </c>
      <c r="AG32" s="119">
        <v>19</v>
      </c>
      <c r="AH32" s="119">
        <v>19</v>
      </c>
      <c r="AI32" s="118"/>
      <c r="AJ32" s="21"/>
    </row>
    <row r="33" spans="1:41" s="36" customFormat="1" ht="36.75" customHeight="1">
      <c r="A33" s="47"/>
      <c r="B33" s="114"/>
      <c r="C33" s="114"/>
      <c r="D33" s="114"/>
      <c r="E33" s="114"/>
      <c r="F33" s="114"/>
      <c r="G33" s="114"/>
      <c r="H33" s="114"/>
      <c r="I33" s="114"/>
      <c r="J33" s="115"/>
      <c r="K33" s="115"/>
      <c r="L33" s="115"/>
      <c r="M33" s="115"/>
      <c r="N33" s="115"/>
      <c r="O33" s="115"/>
      <c r="P33" s="115"/>
      <c r="Q33" s="115"/>
      <c r="R33" s="116"/>
      <c r="S33" s="116"/>
      <c r="T33" s="116"/>
      <c r="U33" s="116"/>
      <c r="V33" s="116"/>
      <c r="W33" s="116"/>
      <c r="X33" s="116"/>
      <c r="Y33" s="117"/>
      <c r="Z33" s="80" t="s">
        <v>26</v>
      </c>
      <c r="AA33" s="90" t="s">
        <v>7</v>
      </c>
      <c r="AB33" s="120">
        <v>100</v>
      </c>
      <c r="AC33" s="120">
        <v>100</v>
      </c>
      <c r="AD33" s="120">
        <v>100</v>
      </c>
      <c r="AE33" s="120">
        <v>100</v>
      </c>
      <c r="AF33" s="120">
        <v>100</v>
      </c>
      <c r="AG33" s="120">
        <v>100</v>
      </c>
      <c r="AH33" s="120">
        <v>100</v>
      </c>
      <c r="AI33" s="118"/>
      <c r="AJ33" s="21"/>
    </row>
    <row r="34" spans="1:41" s="36" customFormat="1" ht="39.75" customHeight="1">
      <c r="A34" s="47"/>
      <c r="B34" s="114"/>
      <c r="C34" s="114"/>
      <c r="D34" s="114"/>
      <c r="E34" s="114"/>
      <c r="F34" s="114"/>
      <c r="G34" s="114"/>
      <c r="H34" s="114"/>
      <c r="I34" s="114"/>
      <c r="J34" s="115"/>
      <c r="K34" s="115"/>
      <c r="L34" s="115"/>
      <c r="M34" s="115"/>
      <c r="N34" s="115"/>
      <c r="O34" s="115"/>
      <c r="P34" s="115"/>
      <c r="Q34" s="115"/>
      <c r="R34" s="116"/>
      <c r="S34" s="116"/>
      <c r="T34" s="116"/>
      <c r="U34" s="116"/>
      <c r="V34" s="116"/>
      <c r="W34" s="116"/>
      <c r="X34" s="116"/>
      <c r="Y34" s="117"/>
      <c r="Z34" s="80" t="s">
        <v>90</v>
      </c>
      <c r="AA34" s="90" t="s">
        <v>7</v>
      </c>
      <c r="AB34" s="120">
        <v>10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10</v>
      </c>
      <c r="AI34" s="118"/>
      <c r="AJ34" s="21"/>
    </row>
    <row r="35" spans="1:41" s="22" customFormat="1" ht="30.75" customHeight="1">
      <c r="A35" s="46"/>
      <c r="B35" s="115">
        <v>6</v>
      </c>
      <c r="C35" s="115">
        <v>0</v>
      </c>
      <c r="D35" s="115">
        <v>1</v>
      </c>
      <c r="E35" s="115">
        <v>0</v>
      </c>
      <c r="F35" s="115">
        <v>5</v>
      </c>
      <c r="G35" s="115">
        <v>0</v>
      </c>
      <c r="H35" s="115">
        <v>3</v>
      </c>
      <c r="I35" s="115">
        <v>2</v>
      </c>
      <c r="J35" s="115">
        <v>7</v>
      </c>
      <c r="K35" s="115">
        <v>1</v>
      </c>
      <c r="L35" s="121">
        <v>0</v>
      </c>
      <c r="M35" s="121">
        <v>1</v>
      </c>
      <c r="N35" s="121">
        <v>2</v>
      </c>
      <c r="O35" s="121">
        <v>0</v>
      </c>
      <c r="P35" s="121"/>
      <c r="Q35" s="121"/>
      <c r="R35" s="122"/>
      <c r="S35" s="122"/>
      <c r="T35" s="122"/>
      <c r="U35" s="122"/>
      <c r="V35" s="122">
        <v>0</v>
      </c>
      <c r="W35" s="122">
        <v>1</v>
      </c>
      <c r="X35" s="122" t="s">
        <v>29</v>
      </c>
      <c r="Y35" s="117"/>
      <c r="Z35" s="83" t="s">
        <v>23</v>
      </c>
      <c r="AA35" s="86" t="s">
        <v>21</v>
      </c>
      <c r="AB35" s="123">
        <v>1500</v>
      </c>
      <c r="AC35" s="123">
        <v>1000</v>
      </c>
      <c r="AD35" s="123">
        <v>2000</v>
      </c>
      <c r="AE35" s="123">
        <v>2000</v>
      </c>
      <c r="AF35" s="123">
        <v>2000</v>
      </c>
      <c r="AG35" s="123">
        <v>2000</v>
      </c>
      <c r="AH35" s="124" t="s">
        <v>58</v>
      </c>
      <c r="AI35" s="111"/>
      <c r="AJ35" s="21"/>
    </row>
    <row r="36" spans="1:41" s="22" customFormat="1" ht="27" customHeight="1">
      <c r="A36" s="76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25"/>
      <c r="M36" s="125"/>
      <c r="N36" s="125"/>
      <c r="O36" s="125"/>
      <c r="P36" s="125"/>
      <c r="Q36" s="125"/>
      <c r="R36" s="126"/>
      <c r="S36" s="126"/>
      <c r="T36" s="126"/>
      <c r="U36" s="126"/>
      <c r="V36" s="126"/>
      <c r="W36" s="126"/>
      <c r="X36" s="126"/>
      <c r="Y36" s="117"/>
      <c r="Z36" s="79" t="s">
        <v>63</v>
      </c>
      <c r="AA36" s="90" t="s">
        <v>8</v>
      </c>
      <c r="AB36" s="119">
        <v>53</v>
      </c>
      <c r="AC36" s="119">
        <v>35</v>
      </c>
      <c r="AD36" s="119">
        <v>70</v>
      </c>
      <c r="AE36" s="119">
        <v>70</v>
      </c>
      <c r="AF36" s="119">
        <v>70</v>
      </c>
      <c r="AG36" s="119">
        <v>70</v>
      </c>
      <c r="AH36" s="119">
        <f>AB36+AC36+AD36+AE36+AF36+AG36</f>
        <v>368</v>
      </c>
      <c r="AI36" s="111"/>
      <c r="AJ36" s="21"/>
    </row>
    <row r="37" spans="1:41" s="22" customFormat="1" ht="28.5" customHeight="1">
      <c r="A37" s="76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25"/>
      <c r="M37" s="125"/>
      <c r="N37" s="125"/>
      <c r="O37" s="125"/>
      <c r="P37" s="125"/>
      <c r="Q37" s="125"/>
      <c r="R37" s="126"/>
      <c r="S37" s="126"/>
      <c r="T37" s="126"/>
      <c r="U37" s="126"/>
      <c r="V37" s="126"/>
      <c r="W37" s="126"/>
      <c r="X37" s="126"/>
      <c r="Y37" s="117"/>
      <c r="Z37" s="79" t="s">
        <v>25</v>
      </c>
      <c r="AA37" s="90" t="s">
        <v>8</v>
      </c>
      <c r="AB37" s="119">
        <v>60</v>
      </c>
      <c r="AC37" s="119">
        <v>40</v>
      </c>
      <c r="AD37" s="119">
        <v>80</v>
      </c>
      <c r="AE37" s="119">
        <v>80</v>
      </c>
      <c r="AF37" s="119">
        <v>80</v>
      </c>
      <c r="AG37" s="119">
        <v>80</v>
      </c>
      <c r="AH37" s="119">
        <f>AB37+AC37+AD37+AE37+AF37+AG37</f>
        <v>420</v>
      </c>
      <c r="AI37" s="111"/>
      <c r="AJ37" s="21"/>
      <c r="AO37" s="91"/>
    </row>
    <row r="38" spans="1:41" s="22" customFormat="1" ht="39" customHeight="1">
      <c r="A38" s="76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27"/>
      <c r="S38" s="127"/>
      <c r="T38" s="127"/>
      <c r="U38" s="127"/>
      <c r="V38" s="127"/>
      <c r="W38" s="127"/>
      <c r="X38" s="127"/>
      <c r="Y38" s="117"/>
      <c r="Z38" s="83" t="s">
        <v>35</v>
      </c>
      <c r="AA38" s="86" t="s">
        <v>18</v>
      </c>
      <c r="AB38" s="128">
        <v>1</v>
      </c>
      <c r="AC38" s="128">
        <v>1</v>
      </c>
      <c r="AD38" s="128">
        <v>1</v>
      </c>
      <c r="AE38" s="128">
        <v>1</v>
      </c>
      <c r="AF38" s="128">
        <v>1</v>
      </c>
      <c r="AG38" s="128">
        <v>1</v>
      </c>
      <c r="AH38" s="128" t="s">
        <v>58</v>
      </c>
      <c r="AI38" s="111"/>
      <c r="AJ38" s="21"/>
    </row>
    <row r="39" spans="1:41" s="22" customFormat="1" ht="36" customHeight="1">
      <c r="A39" s="76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27"/>
      <c r="S39" s="127"/>
      <c r="T39" s="127"/>
      <c r="U39" s="127"/>
      <c r="V39" s="127"/>
      <c r="W39" s="127"/>
      <c r="X39" s="127"/>
      <c r="Y39" s="117"/>
      <c r="Z39" s="79" t="s">
        <v>24</v>
      </c>
      <c r="AA39" s="90" t="s">
        <v>8</v>
      </c>
      <c r="AB39" s="119">
        <v>25</v>
      </c>
      <c r="AC39" s="119">
        <v>25</v>
      </c>
      <c r="AD39" s="119">
        <v>25</v>
      </c>
      <c r="AE39" s="119">
        <v>25</v>
      </c>
      <c r="AF39" s="119">
        <v>25</v>
      </c>
      <c r="AG39" s="119">
        <v>25</v>
      </c>
      <c r="AH39" s="119">
        <f>AB39+AC39+AD39+AE39+AF39+AG39</f>
        <v>150</v>
      </c>
      <c r="AI39" s="111"/>
      <c r="AJ39" s="21"/>
    </row>
    <row r="40" spans="1:41" s="22" customFormat="1" ht="36.75" customHeight="1">
      <c r="A40" s="64"/>
      <c r="B40" s="115">
        <v>6</v>
      </c>
      <c r="C40" s="115">
        <v>0</v>
      </c>
      <c r="D40" s="115">
        <v>1</v>
      </c>
      <c r="E40" s="115">
        <v>0</v>
      </c>
      <c r="F40" s="115">
        <v>5</v>
      </c>
      <c r="G40" s="115">
        <v>0</v>
      </c>
      <c r="H40" s="115">
        <v>3</v>
      </c>
      <c r="I40" s="115">
        <v>2</v>
      </c>
      <c r="J40" s="115">
        <v>7</v>
      </c>
      <c r="K40" s="115">
        <v>1</v>
      </c>
      <c r="L40" s="115">
        <v>0</v>
      </c>
      <c r="M40" s="115">
        <v>1</v>
      </c>
      <c r="N40" s="115">
        <v>2</v>
      </c>
      <c r="O40" s="115">
        <v>0</v>
      </c>
      <c r="P40" s="115"/>
      <c r="Q40" s="115"/>
      <c r="R40" s="115"/>
      <c r="S40" s="115"/>
      <c r="T40" s="115"/>
      <c r="U40" s="115"/>
      <c r="V40" s="115">
        <v>0</v>
      </c>
      <c r="W40" s="115">
        <v>2</v>
      </c>
      <c r="X40" s="115" t="s">
        <v>29</v>
      </c>
      <c r="Y40" s="101"/>
      <c r="Z40" s="83" t="s">
        <v>82</v>
      </c>
      <c r="AA40" s="86" t="s">
        <v>21</v>
      </c>
      <c r="AB40" s="123">
        <v>1500</v>
      </c>
      <c r="AC40" s="123">
        <v>1000</v>
      </c>
      <c r="AD40" s="123">
        <v>2000</v>
      </c>
      <c r="AE40" s="129">
        <v>2000</v>
      </c>
      <c r="AF40" s="129">
        <v>2000</v>
      </c>
      <c r="AG40" s="129">
        <v>2000</v>
      </c>
      <c r="AH40" s="130" t="s">
        <v>58</v>
      </c>
      <c r="AI40" s="111"/>
      <c r="AJ40" s="21"/>
    </row>
    <row r="41" spans="1:41" s="40" customFormat="1" ht="30.75" customHeight="1">
      <c r="A41" s="46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31"/>
      <c r="Z41" s="92" t="s">
        <v>61</v>
      </c>
      <c r="AA41" s="87" t="s">
        <v>22</v>
      </c>
      <c r="AB41" s="132">
        <v>15200</v>
      </c>
      <c r="AC41" s="132">
        <v>15200</v>
      </c>
      <c r="AD41" s="132">
        <v>15200</v>
      </c>
      <c r="AE41" s="132">
        <v>15200</v>
      </c>
      <c r="AF41" s="132">
        <v>15200</v>
      </c>
      <c r="AG41" s="132">
        <v>15200</v>
      </c>
      <c r="AH41" s="132">
        <v>15200</v>
      </c>
      <c r="AI41" s="111"/>
      <c r="AJ41" s="44"/>
    </row>
    <row r="42" spans="1:41" s="40" customFormat="1" ht="33" customHeight="1">
      <c r="A42" s="46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31"/>
      <c r="Z42" s="92" t="s">
        <v>62</v>
      </c>
      <c r="AA42" s="87" t="s">
        <v>22</v>
      </c>
      <c r="AB42" s="132">
        <v>29527</v>
      </c>
      <c r="AC42" s="132">
        <v>29527</v>
      </c>
      <c r="AD42" s="132">
        <v>29527</v>
      </c>
      <c r="AE42" s="132">
        <v>29527</v>
      </c>
      <c r="AF42" s="132">
        <v>29527</v>
      </c>
      <c r="AG42" s="132">
        <v>29527</v>
      </c>
      <c r="AH42" s="132">
        <v>29527</v>
      </c>
      <c r="AI42" s="111"/>
      <c r="AJ42" s="44"/>
    </row>
    <row r="43" spans="1:41" s="40" customFormat="1" ht="39.75" customHeight="1">
      <c r="A43" s="46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31"/>
      <c r="Z43" s="92" t="s">
        <v>65</v>
      </c>
      <c r="AA43" s="87" t="s">
        <v>22</v>
      </c>
      <c r="AB43" s="132">
        <v>91055</v>
      </c>
      <c r="AC43" s="132">
        <v>91055</v>
      </c>
      <c r="AD43" s="132">
        <v>91055</v>
      </c>
      <c r="AE43" s="132">
        <v>91055</v>
      </c>
      <c r="AF43" s="132">
        <v>91055</v>
      </c>
      <c r="AG43" s="132">
        <v>91055</v>
      </c>
      <c r="AH43" s="132">
        <v>91055</v>
      </c>
      <c r="AI43" s="111"/>
      <c r="AJ43" s="44"/>
    </row>
    <row r="44" spans="1:41" s="40" customFormat="1" ht="39.75" customHeight="1">
      <c r="A44" s="46"/>
      <c r="B44" s="115">
        <v>6</v>
      </c>
      <c r="C44" s="115">
        <v>0</v>
      </c>
      <c r="D44" s="115">
        <v>1</v>
      </c>
      <c r="E44" s="115">
        <v>0</v>
      </c>
      <c r="F44" s="115">
        <v>5</v>
      </c>
      <c r="G44" s="115">
        <v>0</v>
      </c>
      <c r="H44" s="115">
        <v>3</v>
      </c>
      <c r="I44" s="115">
        <v>2</v>
      </c>
      <c r="J44" s="115">
        <v>7</v>
      </c>
      <c r="K44" s="115">
        <v>1</v>
      </c>
      <c r="L44" s="115">
        <v>0</v>
      </c>
      <c r="M44" s="115">
        <v>1</v>
      </c>
      <c r="N44" s="115">
        <v>2</v>
      </c>
      <c r="O44" s="115">
        <v>0</v>
      </c>
      <c r="P44" s="115"/>
      <c r="Q44" s="115"/>
      <c r="R44" s="115"/>
      <c r="S44" s="115"/>
      <c r="T44" s="115"/>
      <c r="U44" s="115"/>
      <c r="V44" s="115">
        <v>0</v>
      </c>
      <c r="W44" s="115">
        <v>7</v>
      </c>
      <c r="X44" s="115" t="s">
        <v>29</v>
      </c>
      <c r="Y44" s="131"/>
      <c r="Z44" s="84" t="s">
        <v>43</v>
      </c>
      <c r="AA44" s="86" t="s">
        <v>10</v>
      </c>
      <c r="AB44" s="133">
        <v>150</v>
      </c>
      <c r="AC44" s="133">
        <v>0</v>
      </c>
      <c r="AD44" s="133">
        <v>0</v>
      </c>
      <c r="AE44" s="133">
        <v>0</v>
      </c>
      <c r="AF44" s="133">
        <v>0</v>
      </c>
      <c r="AG44" s="133">
        <v>0</v>
      </c>
      <c r="AH44" s="133" t="s">
        <v>58</v>
      </c>
      <c r="AI44" s="111"/>
      <c r="AJ44" s="44"/>
    </row>
    <row r="45" spans="1:41" s="40" customFormat="1" ht="26.25" customHeight="1">
      <c r="A45" s="46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31"/>
      <c r="Z45" s="81" t="s">
        <v>30</v>
      </c>
      <c r="AA45" s="87" t="s">
        <v>8</v>
      </c>
      <c r="AB45" s="134">
        <v>1</v>
      </c>
      <c r="AC45" s="134">
        <v>0</v>
      </c>
      <c r="AD45" s="134">
        <v>0</v>
      </c>
      <c r="AE45" s="134">
        <v>0</v>
      </c>
      <c r="AF45" s="134">
        <v>0</v>
      </c>
      <c r="AG45" s="134">
        <v>0</v>
      </c>
      <c r="AH45" s="134">
        <v>1</v>
      </c>
      <c r="AI45" s="111"/>
      <c r="AJ45" s="44"/>
    </row>
    <row r="46" spans="1:41" s="40" customFormat="1" ht="40.5" customHeight="1">
      <c r="A46" s="46"/>
      <c r="B46" s="115">
        <v>6</v>
      </c>
      <c r="C46" s="115">
        <v>0</v>
      </c>
      <c r="D46" s="115">
        <v>1</v>
      </c>
      <c r="E46" s="115">
        <v>0</v>
      </c>
      <c r="F46" s="115">
        <v>5</v>
      </c>
      <c r="G46" s="115">
        <v>0</v>
      </c>
      <c r="H46" s="115">
        <v>3</v>
      </c>
      <c r="I46" s="115">
        <v>2</v>
      </c>
      <c r="J46" s="115">
        <v>7</v>
      </c>
      <c r="K46" s="115">
        <v>1</v>
      </c>
      <c r="L46" s="115">
        <v>0</v>
      </c>
      <c r="M46" s="115">
        <v>1</v>
      </c>
      <c r="N46" s="115" t="s">
        <v>40</v>
      </c>
      <c r="O46" s="115">
        <v>0</v>
      </c>
      <c r="P46" s="115"/>
      <c r="Q46" s="115"/>
      <c r="R46" s="115"/>
      <c r="S46" s="115"/>
      <c r="T46" s="115"/>
      <c r="U46" s="115"/>
      <c r="V46" s="115">
        <v>2</v>
      </c>
      <c r="W46" s="115">
        <v>8</v>
      </c>
      <c r="X46" s="115" t="s">
        <v>29</v>
      </c>
      <c r="Y46" s="131"/>
      <c r="Z46" s="84" t="s">
        <v>44</v>
      </c>
      <c r="AA46" s="86" t="s">
        <v>21</v>
      </c>
      <c r="AB46" s="133">
        <v>224</v>
      </c>
      <c r="AC46" s="133">
        <v>0</v>
      </c>
      <c r="AD46" s="133">
        <v>0</v>
      </c>
      <c r="AE46" s="133">
        <v>0</v>
      </c>
      <c r="AF46" s="133">
        <v>0</v>
      </c>
      <c r="AG46" s="133">
        <v>0</v>
      </c>
      <c r="AH46" s="133" t="s">
        <v>58</v>
      </c>
      <c r="AI46" s="111"/>
      <c r="AJ46" s="44"/>
    </row>
    <row r="47" spans="1:41" s="40" customFormat="1" ht="29.25" customHeight="1">
      <c r="A47" s="76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31"/>
      <c r="Z47" s="81" t="s">
        <v>83</v>
      </c>
      <c r="AA47" s="90" t="s">
        <v>8</v>
      </c>
      <c r="AB47" s="134">
        <v>2</v>
      </c>
      <c r="AC47" s="134">
        <v>0</v>
      </c>
      <c r="AD47" s="134">
        <v>0</v>
      </c>
      <c r="AE47" s="134">
        <v>0</v>
      </c>
      <c r="AF47" s="134">
        <v>0</v>
      </c>
      <c r="AG47" s="134">
        <v>0</v>
      </c>
      <c r="AH47" s="134">
        <v>2</v>
      </c>
      <c r="AI47" s="111"/>
      <c r="AJ47" s="44"/>
    </row>
    <row r="48" spans="1:41" s="40" customFormat="1" ht="45" customHeight="1">
      <c r="A48" s="76"/>
      <c r="B48" s="115">
        <v>6</v>
      </c>
      <c r="C48" s="115">
        <v>0</v>
      </c>
      <c r="D48" s="115">
        <v>1</v>
      </c>
      <c r="E48" s="115">
        <v>0</v>
      </c>
      <c r="F48" s="115">
        <v>5</v>
      </c>
      <c r="G48" s="115">
        <v>0</v>
      </c>
      <c r="H48" s="115">
        <v>3</v>
      </c>
      <c r="I48" s="115">
        <v>2</v>
      </c>
      <c r="J48" s="115">
        <v>7</v>
      </c>
      <c r="K48" s="115">
        <v>1</v>
      </c>
      <c r="L48" s="115">
        <v>0</v>
      </c>
      <c r="M48" s="115">
        <v>1</v>
      </c>
      <c r="N48" s="115" t="s">
        <v>40</v>
      </c>
      <c r="O48" s="115">
        <v>0</v>
      </c>
      <c r="P48" s="115"/>
      <c r="Q48" s="115"/>
      <c r="R48" s="115"/>
      <c r="S48" s="115"/>
      <c r="T48" s="115"/>
      <c r="U48" s="115"/>
      <c r="V48" s="115">
        <v>4</v>
      </c>
      <c r="W48" s="115">
        <v>3</v>
      </c>
      <c r="X48" s="115" t="s">
        <v>29</v>
      </c>
      <c r="Y48" s="131"/>
      <c r="Z48" s="155" t="s">
        <v>88</v>
      </c>
      <c r="AA48" s="156" t="s">
        <v>21</v>
      </c>
      <c r="AB48" s="157">
        <v>4700.1000000000004</v>
      </c>
      <c r="AC48" s="157">
        <v>0</v>
      </c>
      <c r="AD48" s="157">
        <v>0</v>
      </c>
      <c r="AE48" s="157">
        <v>0</v>
      </c>
      <c r="AF48" s="157">
        <v>0</v>
      </c>
      <c r="AG48" s="157">
        <v>0</v>
      </c>
      <c r="AH48" s="158"/>
      <c r="AI48" s="111"/>
      <c r="AJ48" s="44"/>
    </row>
    <row r="49" spans="1:36" s="40" customFormat="1" ht="29.25" customHeight="1">
      <c r="A49" s="76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31"/>
      <c r="Z49" s="79" t="s">
        <v>89</v>
      </c>
      <c r="AA49" s="90" t="s">
        <v>8</v>
      </c>
      <c r="AB49" s="134">
        <v>9</v>
      </c>
      <c r="AC49" s="134">
        <v>0</v>
      </c>
      <c r="AD49" s="134">
        <v>0</v>
      </c>
      <c r="AE49" s="134">
        <v>0</v>
      </c>
      <c r="AF49" s="134">
        <v>0</v>
      </c>
      <c r="AG49" s="134">
        <v>0</v>
      </c>
      <c r="AH49" s="134">
        <v>9</v>
      </c>
      <c r="AI49" s="111"/>
      <c r="AJ49" s="44"/>
    </row>
    <row r="50" spans="1:36" s="40" customFormat="1" ht="59.25" customHeight="1">
      <c r="A50" s="76"/>
      <c r="B50" s="115">
        <v>6</v>
      </c>
      <c r="C50" s="115">
        <v>0</v>
      </c>
      <c r="D50" s="115">
        <v>1</v>
      </c>
      <c r="E50" s="115">
        <v>0</v>
      </c>
      <c r="F50" s="115">
        <v>5</v>
      </c>
      <c r="G50" s="115">
        <v>0</v>
      </c>
      <c r="H50" s="115">
        <v>3</v>
      </c>
      <c r="I50" s="115">
        <v>2</v>
      </c>
      <c r="J50" s="115">
        <v>7</v>
      </c>
      <c r="K50" s="115">
        <v>1</v>
      </c>
      <c r="L50" s="115">
        <v>0</v>
      </c>
      <c r="M50" s="115">
        <v>1</v>
      </c>
      <c r="N50" s="115" t="s">
        <v>40</v>
      </c>
      <c r="O50" s="115">
        <v>0</v>
      </c>
      <c r="P50" s="115"/>
      <c r="Q50" s="115"/>
      <c r="R50" s="115"/>
      <c r="S50" s="115"/>
      <c r="T50" s="115"/>
      <c r="U50" s="115"/>
      <c r="V50" s="115">
        <v>7</v>
      </c>
      <c r="W50" s="115">
        <v>1</v>
      </c>
      <c r="X50" s="115" t="s">
        <v>29</v>
      </c>
      <c r="Y50" s="131"/>
      <c r="Z50" s="155" t="s">
        <v>91</v>
      </c>
      <c r="AA50" s="156" t="s">
        <v>21</v>
      </c>
      <c r="AB50" s="157">
        <v>750</v>
      </c>
      <c r="AC50" s="157">
        <v>0</v>
      </c>
      <c r="AD50" s="157">
        <v>0</v>
      </c>
      <c r="AE50" s="157">
        <v>0</v>
      </c>
      <c r="AF50" s="157">
        <v>0</v>
      </c>
      <c r="AG50" s="157">
        <v>0</v>
      </c>
      <c r="AH50" s="159" t="s">
        <v>58</v>
      </c>
      <c r="AI50" s="111"/>
      <c r="AJ50" s="44"/>
    </row>
    <row r="51" spans="1:36" s="40" customFormat="1" ht="24.75" customHeight="1">
      <c r="A51" s="76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31"/>
      <c r="Z51" s="79" t="s">
        <v>98</v>
      </c>
      <c r="AA51" s="90" t="s">
        <v>8</v>
      </c>
      <c r="AB51" s="134">
        <v>1</v>
      </c>
      <c r="AC51" s="134">
        <v>0</v>
      </c>
      <c r="AD51" s="134">
        <v>0</v>
      </c>
      <c r="AE51" s="134">
        <v>0</v>
      </c>
      <c r="AF51" s="134">
        <v>0</v>
      </c>
      <c r="AG51" s="134">
        <v>0</v>
      </c>
      <c r="AH51" s="134">
        <v>1</v>
      </c>
      <c r="AI51" s="111"/>
      <c r="AJ51" s="44"/>
    </row>
    <row r="52" spans="1:36" s="22" customFormat="1" ht="43.5" customHeight="1">
      <c r="A52" s="76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27"/>
      <c r="S52" s="127"/>
      <c r="T52" s="127"/>
      <c r="U52" s="127"/>
      <c r="V52" s="127"/>
      <c r="W52" s="127"/>
      <c r="X52" s="127"/>
      <c r="Y52" s="109"/>
      <c r="Z52" s="148" t="s">
        <v>31</v>
      </c>
      <c r="AA52" s="149" t="s">
        <v>21</v>
      </c>
      <c r="AB52" s="150">
        <v>0</v>
      </c>
      <c r="AC52" s="150">
        <v>0</v>
      </c>
      <c r="AD52" s="150">
        <v>0</v>
      </c>
      <c r="AE52" s="150">
        <v>0</v>
      </c>
      <c r="AF52" s="150">
        <v>0</v>
      </c>
      <c r="AG52" s="150">
        <v>0</v>
      </c>
      <c r="AH52" s="150" t="s">
        <v>58</v>
      </c>
      <c r="AI52" s="118"/>
      <c r="AJ52" s="21"/>
    </row>
    <row r="53" spans="1:36" s="22" customFormat="1" ht="39.75" customHeight="1">
      <c r="A53" s="76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27"/>
      <c r="S53" s="127"/>
      <c r="T53" s="127"/>
      <c r="U53" s="127"/>
      <c r="V53" s="127"/>
      <c r="W53" s="127"/>
      <c r="X53" s="127"/>
      <c r="Y53" s="135"/>
      <c r="Z53" s="79" t="s">
        <v>48</v>
      </c>
      <c r="AA53" s="89" t="s">
        <v>7</v>
      </c>
      <c r="AB53" s="136">
        <v>100</v>
      </c>
      <c r="AC53" s="136">
        <v>100</v>
      </c>
      <c r="AD53" s="136">
        <v>100</v>
      </c>
      <c r="AE53" s="136">
        <v>100</v>
      </c>
      <c r="AF53" s="136">
        <v>100</v>
      </c>
      <c r="AG53" s="136">
        <v>100</v>
      </c>
      <c r="AH53" s="136">
        <v>100</v>
      </c>
      <c r="AI53" s="118"/>
      <c r="AJ53" s="21"/>
    </row>
    <row r="54" spans="1:36" s="22" customFormat="1" ht="37.5" customHeight="1">
      <c r="A54" s="76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27"/>
      <c r="S54" s="127"/>
      <c r="T54" s="127"/>
      <c r="U54" s="127"/>
      <c r="V54" s="127"/>
      <c r="W54" s="127"/>
      <c r="X54" s="127"/>
      <c r="Y54" s="135"/>
      <c r="Z54" s="83" t="s">
        <v>45</v>
      </c>
      <c r="AA54" s="86" t="s">
        <v>18</v>
      </c>
      <c r="AB54" s="128">
        <v>1</v>
      </c>
      <c r="AC54" s="128">
        <v>1</v>
      </c>
      <c r="AD54" s="128">
        <v>1</v>
      </c>
      <c r="AE54" s="128">
        <v>1</v>
      </c>
      <c r="AF54" s="128">
        <v>1</v>
      </c>
      <c r="AG54" s="128">
        <v>1</v>
      </c>
      <c r="AH54" s="128" t="s">
        <v>58</v>
      </c>
      <c r="AI54" s="118"/>
      <c r="AJ54" s="21"/>
    </row>
    <row r="55" spans="1:36" s="22" customFormat="1" ht="24" customHeight="1">
      <c r="A55" s="76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8"/>
      <c r="S55" s="138"/>
      <c r="T55" s="138"/>
      <c r="U55" s="138"/>
      <c r="V55" s="138"/>
      <c r="W55" s="138"/>
      <c r="X55" s="138"/>
      <c r="Y55" s="135"/>
      <c r="Z55" s="79" t="s">
        <v>17</v>
      </c>
      <c r="AA55" s="90" t="s">
        <v>8</v>
      </c>
      <c r="AB55" s="119">
        <v>3</v>
      </c>
      <c r="AC55" s="119">
        <v>3</v>
      </c>
      <c r="AD55" s="119">
        <v>3</v>
      </c>
      <c r="AE55" s="119">
        <v>3</v>
      </c>
      <c r="AF55" s="119">
        <v>3</v>
      </c>
      <c r="AG55" s="119">
        <v>3</v>
      </c>
      <c r="AH55" s="119">
        <f>SUM(AB55:AG55)</f>
        <v>18</v>
      </c>
      <c r="AI55" s="118"/>
      <c r="AJ55" s="21"/>
    </row>
    <row r="56" spans="1:36" s="22" customFormat="1" ht="49.5" customHeight="1">
      <c r="A56" s="76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8"/>
      <c r="S56" s="138"/>
      <c r="T56" s="138"/>
      <c r="U56" s="138"/>
      <c r="V56" s="138"/>
      <c r="W56" s="138"/>
      <c r="X56" s="138"/>
      <c r="Y56" s="135"/>
      <c r="Z56" s="83" t="s">
        <v>46</v>
      </c>
      <c r="AA56" s="86" t="s">
        <v>18</v>
      </c>
      <c r="AB56" s="128">
        <v>1</v>
      </c>
      <c r="AC56" s="128">
        <v>1</v>
      </c>
      <c r="AD56" s="128">
        <v>1</v>
      </c>
      <c r="AE56" s="128">
        <v>1</v>
      </c>
      <c r="AF56" s="128">
        <v>1</v>
      </c>
      <c r="AG56" s="128">
        <v>1</v>
      </c>
      <c r="AH56" s="128" t="s">
        <v>58</v>
      </c>
      <c r="AI56" s="118"/>
      <c r="AJ56" s="21"/>
    </row>
    <row r="57" spans="1:36" s="22" customFormat="1" ht="33.75" customHeight="1">
      <c r="A57" s="76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8"/>
      <c r="S57" s="138"/>
      <c r="T57" s="138"/>
      <c r="U57" s="138"/>
      <c r="V57" s="138"/>
      <c r="W57" s="138"/>
      <c r="X57" s="138"/>
      <c r="Y57" s="139"/>
      <c r="Z57" s="79" t="s">
        <v>28</v>
      </c>
      <c r="AA57" s="90" t="s">
        <v>8</v>
      </c>
      <c r="AB57" s="119">
        <v>1</v>
      </c>
      <c r="AC57" s="119">
        <v>1</v>
      </c>
      <c r="AD57" s="119">
        <v>1</v>
      </c>
      <c r="AE57" s="119">
        <v>1</v>
      </c>
      <c r="AF57" s="119">
        <v>1</v>
      </c>
      <c r="AG57" s="119">
        <v>1</v>
      </c>
      <c r="AH57" s="119">
        <v>6</v>
      </c>
      <c r="AI57" s="111"/>
      <c r="AJ57" s="21"/>
    </row>
    <row r="58" spans="1:36" s="22" customFormat="1" ht="61.5" customHeight="1">
      <c r="A58" s="76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27"/>
      <c r="S58" s="127"/>
      <c r="T58" s="127"/>
      <c r="U58" s="127"/>
      <c r="V58" s="127"/>
      <c r="W58" s="127"/>
      <c r="X58" s="127"/>
      <c r="Y58" s="117"/>
      <c r="Z58" s="83" t="s">
        <v>64</v>
      </c>
      <c r="AA58" s="86" t="s">
        <v>18</v>
      </c>
      <c r="AB58" s="128">
        <v>1</v>
      </c>
      <c r="AC58" s="128">
        <v>1</v>
      </c>
      <c r="AD58" s="128">
        <v>1</v>
      </c>
      <c r="AE58" s="128">
        <v>1</v>
      </c>
      <c r="AF58" s="128">
        <v>1</v>
      </c>
      <c r="AG58" s="128">
        <v>1</v>
      </c>
      <c r="AH58" s="128" t="s">
        <v>58</v>
      </c>
      <c r="AI58" s="111"/>
      <c r="AJ58" s="21"/>
    </row>
    <row r="59" spans="1:36" s="22" customFormat="1" ht="44.25" customHeight="1">
      <c r="A59" s="76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27"/>
      <c r="S59" s="127"/>
      <c r="T59" s="127"/>
      <c r="U59" s="127"/>
      <c r="V59" s="127"/>
      <c r="W59" s="127"/>
      <c r="X59" s="127"/>
      <c r="Y59" s="117"/>
      <c r="Z59" s="79" t="s">
        <v>27</v>
      </c>
      <c r="AA59" s="90" t="s">
        <v>8</v>
      </c>
      <c r="AB59" s="119">
        <v>7</v>
      </c>
      <c r="AC59" s="119">
        <v>7</v>
      </c>
      <c r="AD59" s="119">
        <v>7</v>
      </c>
      <c r="AE59" s="119">
        <v>7</v>
      </c>
      <c r="AF59" s="119">
        <v>7</v>
      </c>
      <c r="AG59" s="119">
        <v>7</v>
      </c>
      <c r="AH59" s="119">
        <f>AB59+AC59+AD59+AE59+AF59+AG59</f>
        <v>42</v>
      </c>
      <c r="AI59" s="118"/>
      <c r="AJ59" s="21"/>
    </row>
    <row r="60" spans="1:36" s="22" customFormat="1" ht="54" customHeight="1">
      <c r="A60" s="76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27"/>
      <c r="S60" s="127"/>
      <c r="T60" s="127"/>
      <c r="U60" s="127"/>
      <c r="V60" s="127"/>
      <c r="W60" s="127"/>
      <c r="X60" s="127"/>
      <c r="Y60" s="117"/>
      <c r="Z60" s="83" t="s">
        <v>84</v>
      </c>
      <c r="AA60" s="86" t="s">
        <v>18</v>
      </c>
      <c r="AB60" s="128">
        <v>1</v>
      </c>
      <c r="AC60" s="128">
        <v>1</v>
      </c>
      <c r="AD60" s="128">
        <v>1</v>
      </c>
      <c r="AE60" s="128">
        <v>1</v>
      </c>
      <c r="AF60" s="128">
        <v>1</v>
      </c>
      <c r="AG60" s="128">
        <v>1</v>
      </c>
      <c r="AH60" s="128" t="s">
        <v>58</v>
      </c>
      <c r="AI60" s="118"/>
      <c r="AJ60" s="21"/>
    </row>
    <row r="61" spans="1:36" s="22" customFormat="1" ht="49.5" customHeight="1">
      <c r="A61" s="76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27"/>
      <c r="S61" s="127"/>
      <c r="T61" s="127"/>
      <c r="U61" s="127"/>
      <c r="V61" s="127"/>
      <c r="W61" s="127"/>
      <c r="X61" s="127"/>
      <c r="Y61" s="117"/>
      <c r="Z61" s="79" t="s">
        <v>85</v>
      </c>
      <c r="AA61" s="90" t="s">
        <v>8</v>
      </c>
      <c r="AB61" s="119">
        <v>20</v>
      </c>
      <c r="AC61" s="119">
        <v>20</v>
      </c>
      <c r="AD61" s="119">
        <v>20</v>
      </c>
      <c r="AE61" s="119">
        <v>20</v>
      </c>
      <c r="AF61" s="119">
        <v>20</v>
      </c>
      <c r="AG61" s="119">
        <v>20</v>
      </c>
      <c r="AH61" s="119">
        <f>AB61+AC61+AD61+AE61+AF61+AG61</f>
        <v>120</v>
      </c>
      <c r="AI61" s="118"/>
      <c r="AJ61" s="21"/>
    </row>
    <row r="62" spans="1:36" s="22" customFormat="1" ht="53.25" customHeight="1">
      <c r="A62" s="76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27"/>
      <c r="S62" s="127"/>
      <c r="T62" s="127"/>
      <c r="U62" s="127"/>
      <c r="V62" s="127"/>
      <c r="W62" s="127"/>
      <c r="X62" s="127"/>
      <c r="Y62" s="117"/>
      <c r="Z62" s="148" t="s">
        <v>34</v>
      </c>
      <c r="AA62" s="149" t="s">
        <v>21</v>
      </c>
      <c r="AB62" s="150">
        <v>13583</v>
      </c>
      <c r="AC62" s="150">
        <v>12583</v>
      </c>
      <c r="AD62" s="150">
        <v>14083</v>
      </c>
      <c r="AE62" s="150">
        <v>14083</v>
      </c>
      <c r="AF62" s="150">
        <v>14083</v>
      </c>
      <c r="AG62" s="150">
        <v>14083</v>
      </c>
      <c r="AH62" s="150" t="s">
        <v>58</v>
      </c>
      <c r="AI62" s="118"/>
      <c r="AJ62" s="21"/>
    </row>
    <row r="63" spans="1:36" s="22" customFormat="1" ht="22.5" customHeight="1">
      <c r="A63" s="76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27"/>
      <c r="S63" s="127"/>
      <c r="T63" s="127"/>
      <c r="U63" s="127"/>
      <c r="V63" s="127"/>
      <c r="W63" s="127"/>
      <c r="X63" s="127"/>
      <c r="Y63" s="117"/>
      <c r="Z63" s="140" t="s">
        <v>53</v>
      </c>
      <c r="AA63" s="127" t="s">
        <v>60</v>
      </c>
      <c r="AB63" s="141">
        <v>4155.7</v>
      </c>
      <c r="AC63" s="127">
        <v>4155.7</v>
      </c>
      <c r="AD63" s="127">
        <v>4155.7</v>
      </c>
      <c r="AE63" s="127">
        <v>4155.7</v>
      </c>
      <c r="AF63" s="127">
        <v>4155.7</v>
      </c>
      <c r="AG63" s="127">
        <v>4155.7</v>
      </c>
      <c r="AH63" s="141">
        <f>AB63+AC63+AD63+AE63+AF63+AG63</f>
        <v>24934.2</v>
      </c>
      <c r="AI63" s="118"/>
      <c r="AJ63" s="21"/>
    </row>
    <row r="64" spans="1:36" s="22" customFormat="1" ht="32.25" customHeight="1">
      <c r="A64" s="76"/>
      <c r="B64" s="115">
        <v>6</v>
      </c>
      <c r="C64" s="115">
        <v>0</v>
      </c>
      <c r="D64" s="115">
        <v>1</v>
      </c>
      <c r="E64" s="115">
        <v>0</v>
      </c>
      <c r="F64" s="115">
        <v>5</v>
      </c>
      <c r="G64" s="115">
        <v>0</v>
      </c>
      <c r="H64" s="115">
        <v>3</v>
      </c>
      <c r="I64" s="115">
        <v>2</v>
      </c>
      <c r="J64" s="115">
        <v>7</v>
      </c>
      <c r="K64" s="115">
        <v>1</v>
      </c>
      <c r="L64" s="115">
        <v>0</v>
      </c>
      <c r="M64" s="115">
        <v>3</v>
      </c>
      <c r="N64" s="115">
        <v>2</v>
      </c>
      <c r="O64" s="115">
        <v>0</v>
      </c>
      <c r="P64" s="115"/>
      <c r="Q64" s="115"/>
      <c r="R64" s="116"/>
      <c r="S64" s="116"/>
      <c r="T64" s="116"/>
      <c r="U64" s="116"/>
      <c r="V64" s="122">
        <v>1</v>
      </c>
      <c r="W64" s="122">
        <v>1</v>
      </c>
      <c r="X64" s="122" t="s">
        <v>29</v>
      </c>
      <c r="Y64" s="117"/>
      <c r="Z64" s="83" t="s">
        <v>32</v>
      </c>
      <c r="AA64" s="86" t="s">
        <v>21</v>
      </c>
      <c r="AB64" s="123">
        <v>9583</v>
      </c>
      <c r="AC64" s="123">
        <v>9583</v>
      </c>
      <c r="AD64" s="123">
        <v>9538</v>
      </c>
      <c r="AE64" s="123">
        <v>9538</v>
      </c>
      <c r="AF64" s="123">
        <v>9538</v>
      </c>
      <c r="AG64" s="123">
        <v>9538</v>
      </c>
      <c r="AH64" s="123" t="s">
        <v>58</v>
      </c>
      <c r="AI64" s="142"/>
      <c r="AJ64" s="5"/>
    </row>
    <row r="65" spans="1:68" s="22" customFormat="1" ht="27" customHeight="1">
      <c r="A65" s="76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6"/>
      <c r="S65" s="116"/>
      <c r="T65" s="116"/>
      <c r="U65" s="116"/>
      <c r="V65" s="122"/>
      <c r="W65" s="122"/>
      <c r="X65" s="122"/>
      <c r="Y65" s="117"/>
      <c r="Z65" s="81" t="s">
        <v>39</v>
      </c>
      <c r="AA65" s="87" t="s">
        <v>36</v>
      </c>
      <c r="AB65" s="132">
        <v>1716</v>
      </c>
      <c r="AC65" s="132">
        <v>1716</v>
      </c>
      <c r="AD65" s="132">
        <v>1716</v>
      </c>
      <c r="AE65" s="132">
        <v>1716</v>
      </c>
      <c r="AF65" s="132">
        <v>1716</v>
      </c>
      <c r="AG65" s="132">
        <v>1716</v>
      </c>
      <c r="AH65" s="132">
        <f>AB65+AC65+AD65+AE65+AF65+AG65</f>
        <v>10296</v>
      </c>
      <c r="AI65" s="111"/>
      <c r="AJ65" s="21"/>
    </row>
    <row r="66" spans="1:68" s="22" customFormat="1" ht="37.5" customHeight="1">
      <c r="A66" s="76"/>
      <c r="B66" s="115">
        <v>6</v>
      </c>
      <c r="C66" s="115">
        <v>0</v>
      </c>
      <c r="D66" s="115">
        <v>1</v>
      </c>
      <c r="E66" s="115">
        <v>0</v>
      </c>
      <c r="F66" s="115">
        <v>5</v>
      </c>
      <c r="G66" s="115">
        <v>0</v>
      </c>
      <c r="H66" s="115">
        <v>3</v>
      </c>
      <c r="I66" s="115">
        <v>2</v>
      </c>
      <c r="J66" s="115">
        <v>7</v>
      </c>
      <c r="K66" s="115">
        <v>1</v>
      </c>
      <c r="L66" s="115">
        <v>0</v>
      </c>
      <c r="M66" s="115">
        <v>3</v>
      </c>
      <c r="N66" s="115">
        <v>2</v>
      </c>
      <c r="O66" s="115">
        <v>0</v>
      </c>
      <c r="P66" s="115"/>
      <c r="Q66" s="115"/>
      <c r="R66" s="116"/>
      <c r="S66" s="116"/>
      <c r="T66" s="116"/>
      <c r="U66" s="116"/>
      <c r="V66" s="122">
        <v>1</v>
      </c>
      <c r="W66" s="122">
        <v>2</v>
      </c>
      <c r="X66" s="122" t="s">
        <v>29</v>
      </c>
      <c r="Y66" s="117"/>
      <c r="Z66" s="83" t="s">
        <v>33</v>
      </c>
      <c r="AA66" s="86" t="s">
        <v>21</v>
      </c>
      <c r="AB66" s="123">
        <v>4000</v>
      </c>
      <c r="AC66" s="123">
        <v>3000</v>
      </c>
      <c r="AD66" s="123">
        <v>4500</v>
      </c>
      <c r="AE66" s="123">
        <v>4500</v>
      </c>
      <c r="AF66" s="123">
        <v>4500</v>
      </c>
      <c r="AG66" s="123">
        <v>4500</v>
      </c>
      <c r="AH66" s="123" t="s">
        <v>58</v>
      </c>
      <c r="AI66" s="111"/>
      <c r="AJ66" s="21"/>
    </row>
    <row r="67" spans="1:68" s="14" customFormat="1" ht="18.75" customHeight="1">
      <c r="A67" s="76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40" t="s">
        <v>50</v>
      </c>
      <c r="AA67" s="127" t="s">
        <v>8</v>
      </c>
      <c r="AB67" s="127">
        <v>1800</v>
      </c>
      <c r="AC67" s="127">
        <v>1350</v>
      </c>
      <c r="AD67" s="127">
        <v>2000</v>
      </c>
      <c r="AE67" s="127">
        <v>2000</v>
      </c>
      <c r="AF67" s="127">
        <v>2000</v>
      </c>
      <c r="AG67" s="127">
        <v>2000</v>
      </c>
      <c r="AH67" s="127">
        <f>AB67+AC67+AD67+AE67+AF67+AG67</f>
        <v>11150</v>
      </c>
      <c r="AI67" s="143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</row>
    <row r="68" spans="1:68" s="14" customFormat="1" ht="27" customHeight="1">
      <c r="A68" s="76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40" t="s">
        <v>51</v>
      </c>
      <c r="AA68" s="127" t="s">
        <v>8</v>
      </c>
      <c r="AB68" s="127">
        <v>350</v>
      </c>
      <c r="AC68" s="127">
        <v>260</v>
      </c>
      <c r="AD68" s="127">
        <v>390</v>
      </c>
      <c r="AE68" s="127">
        <v>390</v>
      </c>
      <c r="AF68" s="127">
        <v>390</v>
      </c>
      <c r="AG68" s="127">
        <v>390</v>
      </c>
      <c r="AH68" s="127">
        <f>AB68+AC68+AD68+AE68+AF68+AG68</f>
        <v>2170</v>
      </c>
      <c r="AI68" s="143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</row>
    <row r="69" spans="1:68" s="14" customFormat="1" ht="29.25" customHeight="1">
      <c r="A69" s="76"/>
      <c r="B69" s="137"/>
      <c r="C69" s="137"/>
      <c r="D69" s="137"/>
      <c r="E69" s="137"/>
      <c r="F69" s="137"/>
      <c r="G69" s="137"/>
      <c r="H69" s="114"/>
      <c r="I69" s="114"/>
      <c r="J69" s="114"/>
      <c r="K69" s="114"/>
      <c r="L69" s="114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40" t="s">
        <v>52</v>
      </c>
      <c r="AA69" s="127" t="s">
        <v>49</v>
      </c>
      <c r="AB69" s="141">
        <v>5000</v>
      </c>
      <c r="AC69" s="141">
        <v>3750</v>
      </c>
      <c r="AD69" s="141">
        <v>5625</v>
      </c>
      <c r="AE69" s="141">
        <v>5625</v>
      </c>
      <c r="AF69" s="141">
        <v>5625</v>
      </c>
      <c r="AG69" s="141">
        <v>5625</v>
      </c>
      <c r="AH69" s="141">
        <f>AB69+AC69+AD69+AE69+AF69+AG69</f>
        <v>31250</v>
      </c>
      <c r="AI69" s="143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</row>
    <row r="70" spans="1:68" s="14" customFormat="1" ht="22.5" customHeight="1">
      <c r="A70" s="85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5" t="s">
        <v>86</v>
      </c>
      <c r="AA70" s="146" t="s">
        <v>8</v>
      </c>
      <c r="AB70" s="146">
        <v>10</v>
      </c>
      <c r="AC70" s="146">
        <v>8</v>
      </c>
      <c r="AD70" s="146">
        <v>11</v>
      </c>
      <c r="AE70" s="146">
        <v>11</v>
      </c>
      <c r="AF70" s="146">
        <v>11</v>
      </c>
      <c r="AG70" s="146">
        <v>11</v>
      </c>
      <c r="AH70" s="146">
        <f>AB70+AC70+AD70+AE70+AF70+AG70</f>
        <v>62</v>
      </c>
      <c r="AI70" s="143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</row>
    <row r="71" spans="1:68" s="14" customFormat="1" ht="36" customHeight="1">
      <c r="A71" s="85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67" t="s">
        <v>92</v>
      </c>
      <c r="AA71" s="168" t="s">
        <v>10</v>
      </c>
      <c r="AB71" s="168">
        <v>7680.3</v>
      </c>
      <c r="AC71" s="169">
        <v>0</v>
      </c>
      <c r="AD71" s="169">
        <v>0</v>
      </c>
      <c r="AE71" s="169">
        <v>0</v>
      </c>
      <c r="AF71" s="169">
        <v>0</v>
      </c>
      <c r="AG71" s="169">
        <v>0</v>
      </c>
      <c r="AH71" s="168" t="s">
        <v>58</v>
      </c>
      <c r="AI71" s="143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</row>
    <row r="72" spans="1:68" s="14" customFormat="1" ht="36" customHeight="1">
      <c r="A72" s="85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64" t="s">
        <v>93</v>
      </c>
      <c r="AA72" s="163" t="s">
        <v>21</v>
      </c>
      <c r="AB72" s="165">
        <v>7680.3</v>
      </c>
      <c r="AC72" s="166">
        <v>0</v>
      </c>
      <c r="AD72" s="166">
        <v>0</v>
      </c>
      <c r="AE72" s="166">
        <v>0</v>
      </c>
      <c r="AF72" s="166">
        <v>0</v>
      </c>
      <c r="AG72" s="166">
        <v>0</v>
      </c>
      <c r="AH72" s="165" t="s">
        <v>58</v>
      </c>
      <c r="AI72" s="143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</row>
    <row r="73" spans="1:68" s="14" customFormat="1" ht="31.5" customHeight="1">
      <c r="A73" s="85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71" t="s">
        <v>99</v>
      </c>
      <c r="AA73" s="172" t="s">
        <v>96</v>
      </c>
      <c r="AB73" s="173">
        <v>13859</v>
      </c>
      <c r="AC73" s="173">
        <v>0</v>
      </c>
      <c r="AD73" s="173">
        <v>0</v>
      </c>
      <c r="AE73" s="173">
        <v>0</v>
      </c>
      <c r="AF73" s="173">
        <v>0</v>
      </c>
      <c r="AG73" s="173">
        <v>0</v>
      </c>
      <c r="AH73" s="173">
        <v>13859</v>
      </c>
      <c r="AI73" s="143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</row>
    <row r="74" spans="1:68" s="14" customFormat="1" ht="54.75" customHeight="1">
      <c r="A74" s="85"/>
      <c r="B74" s="177">
        <v>6</v>
      </c>
      <c r="C74" s="177">
        <v>0</v>
      </c>
      <c r="D74" s="177">
        <v>1</v>
      </c>
      <c r="E74" s="177">
        <v>0</v>
      </c>
      <c r="F74" s="177">
        <v>4</v>
      </c>
      <c r="G74" s="177">
        <v>0</v>
      </c>
      <c r="H74" s="177">
        <v>9</v>
      </c>
      <c r="I74" s="177">
        <v>2</v>
      </c>
      <c r="J74" s="177">
        <v>7</v>
      </c>
      <c r="K74" s="177">
        <v>2</v>
      </c>
      <c r="L74" s="177">
        <v>0</v>
      </c>
      <c r="M74" s="178">
        <v>1</v>
      </c>
      <c r="N74" s="178" t="s">
        <v>40</v>
      </c>
      <c r="O74" s="178">
        <v>0</v>
      </c>
      <c r="P74" s="178"/>
      <c r="Q74" s="178"/>
      <c r="R74" s="178"/>
      <c r="S74" s="178"/>
      <c r="T74" s="178"/>
      <c r="U74" s="178"/>
      <c r="V74" s="178">
        <v>7</v>
      </c>
      <c r="W74" s="178">
        <v>1</v>
      </c>
      <c r="X74" s="178" t="s">
        <v>29</v>
      </c>
      <c r="Y74" s="144"/>
      <c r="Z74" s="160" t="s">
        <v>94</v>
      </c>
      <c r="AA74" s="161" t="s">
        <v>10</v>
      </c>
      <c r="AB74" s="161">
        <v>7680.3</v>
      </c>
      <c r="AC74" s="162">
        <v>0</v>
      </c>
      <c r="AD74" s="162">
        <v>0</v>
      </c>
      <c r="AE74" s="162">
        <v>0</v>
      </c>
      <c r="AF74" s="162">
        <v>0</v>
      </c>
      <c r="AG74" s="162">
        <v>0</v>
      </c>
      <c r="AH74" s="161" t="s">
        <v>58</v>
      </c>
      <c r="AI74" s="143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</row>
    <row r="75" spans="1:68" s="14" customFormat="1" ht="26.25" customHeight="1">
      <c r="A75" s="85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5" t="s">
        <v>95</v>
      </c>
      <c r="AA75" s="146" t="s">
        <v>8</v>
      </c>
      <c r="AB75" s="146">
        <v>8</v>
      </c>
      <c r="AC75" s="146">
        <v>0</v>
      </c>
      <c r="AD75" s="146">
        <v>0</v>
      </c>
      <c r="AE75" s="146">
        <v>0</v>
      </c>
      <c r="AF75" s="146">
        <v>0</v>
      </c>
      <c r="AG75" s="146">
        <v>0</v>
      </c>
      <c r="AH75" s="146">
        <v>8</v>
      </c>
      <c r="AI75" s="143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</row>
    <row r="76" spans="1:68" s="14" customFormat="1" ht="42.75" customHeight="1">
      <c r="A76" s="85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60" t="s">
        <v>100</v>
      </c>
      <c r="AA76" s="161" t="s">
        <v>18</v>
      </c>
      <c r="AB76" s="161">
        <v>1</v>
      </c>
      <c r="AC76" s="161">
        <v>0</v>
      </c>
      <c r="AD76" s="161">
        <v>0</v>
      </c>
      <c r="AE76" s="161">
        <v>0</v>
      </c>
      <c r="AF76" s="161">
        <v>0</v>
      </c>
      <c r="AG76" s="161">
        <v>0</v>
      </c>
      <c r="AH76" s="161" t="s">
        <v>58</v>
      </c>
      <c r="AI76" s="143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</row>
    <row r="77" spans="1:68" s="14" customFormat="1" ht="27.75" customHeight="1">
      <c r="A77" s="85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74" t="s">
        <v>97</v>
      </c>
      <c r="AA77" s="175" t="s">
        <v>8</v>
      </c>
      <c r="AB77" s="175">
        <v>10</v>
      </c>
      <c r="AC77" s="175">
        <v>0</v>
      </c>
      <c r="AD77" s="175">
        <v>0</v>
      </c>
      <c r="AE77" s="175">
        <v>0</v>
      </c>
      <c r="AF77" s="175">
        <v>0</v>
      </c>
      <c r="AG77" s="175">
        <v>0</v>
      </c>
      <c r="AH77" s="175">
        <v>10</v>
      </c>
      <c r="AI77" s="143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</row>
    <row r="78" spans="1:68" s="14" customFormat="1" ht="42.75" customHeight="1">
      <c r="A78" s="85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79" t="s">
        <v>101</v>
      </c>
      <c r="AA78" s="180" t="s">
        <v>21</v>
      </c>
      <c r="AB78" s="166">
        <v>0</v>
      </c>
      <c r="AC78" s="166">
        <v>0</v>
      </c>
      <c r="AD78" s="166">
        <v>0</v>
      </c>
      <c r="AE78" s="166">
        <v>0</v>
      </c>
      <c r="AF78" s="166">
        <v>0</v>
      </c>
      <c r="AG78" s="166">
        <v>0</v>
      </c>
      <c r="AH78" s="165" t="s">
        <v>58</v>
      </c>
      <c r="AI78" s="143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</row>
    <row r="79" spans="1:68" s="14" customFormat="1" ht="32.25" customHeight="1">
      <c r="A79" s="85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5" t="s">
        <v>102</v>
      </c>
      <c r="AA79" s="146" t="s">
        <v>8</v>
      </c>
      <c r="AB79" s="146">
        <v>8</v>
      </c>
      <c r="AC79" s="146">
        <v>0</v>
      </c>
      <c r="AD79" s="146">
        <v>0</v>
      </c>
      <c r="AE79" s="146">
        <v>0</v>
      </c>
      <c r="AF79" s="146">
        <v>0</v>
      </c>
      <c r="AG79" s="146">
        <v>0</v>
      </c>
      <c r="AH79" s="146">
        <v>8</v>
      </c>
      <c r="AI79" s="143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</row>
    <row r="80" spans="1:68" s="14" customFormat="1" ht="42.75" customHeight="1">
      <c r="A80" s="85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81" t="s">
        <v>106</v>
      </c>
      <c r="AA80" s="161" t="s">
        <v>18</v>
      </c>
      <c r="AB80" s="161">
        <v>1</v>
      </c>
      <c r="AC80" s="161">
        <v>0</v>
      </c>
      <c r="AD80" s="161">
        <v>0</v>
      </c>
      <c r="AE80" s="161">
        <v>0</v>
      </c>
      <c r="AF80" s="161">
        <v>0</v>
      </c>
      <c r="AG80" s="161">
        <v>0</v>
      </c>
      <c r="AH80" s="161" t="s">
        <v>58</v>
      </c>
      <c r="AI80" s="143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</row>
    <row r="81" spans="1:68" s="14" customFormat="1" ht="30.75" customHeight="1">
      <c r="A81" s="85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5" t="s">
        <v>103</v>
      </c>
      <c r="AA81" s="146" t="s">
        <v>8</v>
      </c>
      <c r="AB81" s="146">
        <v>40</v>
      </c>
      <c r="AC81" s="146">
        <v>0</v>
      </c>
      <c r="AD81" s="146">
        <v>0</v>
      </c>
      <c r="AE81" s="146">
        <v>0</v>
      </c>
      <c r="AF81" s="146">
        <v>0</v>
      </c>
      <c r="AG81" s="146">
        <v>0</v>
      </c>
      <c r="AH81" s="146">
        <v>40</v>
      </c>
      <c r="AI81" s="143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</row>
    <row r="82" spans="1:68" s="14" customFormat="1" ht="35.25" customHeight="1">
      <c r="A82" s="85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81" t="s">
        <v>104</v>
      </c>
      <c r="AA82" s="161" t="s">
        <v>18</v>
      </c>
      <c r="AB82" s="161">
        <v>1</v>
      </c>
      <c r="AC82" s="161">
        <v>0</v>
      </c>
      <c r="AD82" s="161">
        <v>0</v>
      </c>
      <c r="AE82" s="161">
        <v>0</v>
      </c>
      <c r="AF82" s="161">
        <v>0</v>
      </c>
      <c r="AG82" s="161">
        <v>0</v>
      </c>
      <c r="AH82" s="161" t="s">
        <v>58</v>
      </c>
      <c r="AI82" s="143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</row>
    <row r="83" spans="1:68" s="14" customFormat="1" ht="29.25" customHeight="1">
      <c r="A83" s="85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82" t="s">
        <v>105</v>
      </c>
      <c r="AA83" s="127" t="s">
        <v>8</v>
      </c>
      <c r="AB83" s="127">
        <v>8</v>
      </c>
      <c r="AC83" s="127">
        <v>0</v>
      </c>
      <c r="AD83" s="127">
        <v>0</v>
      </c>
      <c r="AE83" s="127">
        <v>0</v>
      </c>
      <c r="AF83" s="127">
        <v>0</v>
      </c>
      <c r="AG83" s="127">
        <v>0</v>
      </c>
      <c r="AH83" s="127">
        <v>8</v>
      </c>
      <c r="AI83" s="60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</row>
    <row r="84" spans="1:68" s="14" customFormat="1" ht="46.5" customHeight="1">
      <c r="A84" s="46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15"/>
      <c r="N84" s="15"/>
      <c r="AI84" s="60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</row>
    <row r="85" spans="1:68" s="14" customFormat="1" ht="45" customHeight="1">
      <c r="A85" s="46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15"/>
      <c r="N85" s="15"/>
      <c r="AI85" s="60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</row>
    <row r="86" spans="1:68" s="14" customFormat="1" ht="66" customHeight="1">
      <c r="A86" s="46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15"/>
      <c r="N86" s="15"/>
      <c r="AI86" s="60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</row>
    <row r="87" spans="1:68" s="14" customFormat="1" ht="57.75" customHeight="1">
      <c r="A87" s="46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15"/>
      <c r="N87" s="15"/>
      <c r="AI87" s="60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</row>
    <row r="88" spans="1:68" s="14" customFormat="1" ht="66" customHeight="1">
      <c r="A88" s="46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15"/>
      <c r="N88" s="15"/>
      <c r="AI88" s="60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</row>
    <row r="89" spans="1:68" s="14" customFormat="1" ht="64.5" customHeight="1">
      <c r="A89" s="67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15"/>
      <c r="N89" s="15"/>
      <c r="AI89" s="61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</row>
    <row r="90" spans="1:68" s="14" customFormat="1" ht="41.25" customHeight="1">
      <c r="A90" s="46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15"/>
      <c r="N90" s="15"/>
      <c r="AI90" s="60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</row>
    <row r="91" spans="1:68" s="14" customFormat="1" ht="70.5" customHeight="1">
      <c r="A91" s="67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15"/>
      <c r="N91" s="15"/>
      <c r="AI91" s="60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</row>
    <row r="92" spans="1:68" s="14" customFormat="1" ht="55.5" customHeight="1">
      <c r="A92" s="67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15"/>
      <c r="N92" s="15"/>
      <c r="AI92" s="60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</row>
    <row r="93" spans="1:68" s="14" customFormat="1" ht="96" customHeight="1">
      <c r="A93" s="67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15"/>
      <c r="N93" s="15"/>
      <c r="AI93" s="63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</row>
    <row r="94" spans="1:68" s="14" customFormat="1" ht="51" customHeight="1">
      <c r="A94" s="68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15"/>
      <c r="N94" s="15"/>
      <c r="AI94" s="62" t="s">
        <v>13</v>
      </c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</row>
    <row r="95" spans="1:68" s="14" customFormat="1" ht="68.25" customHeight="1">
      <c r="A95" s="69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15"/>
      <c r="N95" s="15"/>
      <c r="AI95" s="62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</row>
    <row r="96" spans="1:68" s="14" customFormat="1" ht="36" customHeight="1">
      <c r="A96" s="69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15"/>
      <c r="N96" s="15"/>
      <c r="AI96" s="62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</row>
    <row r="97" spans="1:68" s="14" customFormat="1" ht="69.75" customHeight="1">
      <c r="A97" s="69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15"/>
      <c r="N97" s="15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</row>
    <row r="98" spans="1:68" s="14" customFormat="1" ht="51.75" customHeight="1">
      <c r="A98" s="69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15"/>
      <c r="N98" s="15"/>
      <c r="AI98" s="57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</row>
    <row r="99" spans="1:68" s="14" customFormat="1" ht="52.5" customHeight="1">
      <c r="A99" s="69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15"/>
      <c r="N99" s="15"/>
      <c r="AI99" s="57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</row>
    <row r="100" spans="1:68" s="14" customFormat="1" ht="55.5" customHeight="1">
      <c r="A100" s="69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15"/>
      <c r="N100" s="15"/>
      <c r="AI100" s="1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4" customFormat="1">
      <c r="A101" s="69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15"/>
      <c r="N101" s="15"/>
      <c r="AI101" s="1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4" customFormat="1">
      <c r="A102" s="69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15"/>
      <c r="N102" s="15"/>
      <c r="AI102" s="1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4" customFormat="1" ht="25.5" customHeight="1">
      <c r="A103" s="69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15"/>
      <c r="N103" s="15"/>
      <c r="AI103" s="1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4" customFormat="1">
      <c r="A104" s="69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15"/>
      <c r="N104" s="15"/>
      <c r="AI104" s="1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4" customFormat="1" ht="86.25" customHeight="1">
      <c r="A105" s="69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15"/>
      <c r="N105" s="15"/>
      <c r="AI105" s="1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4" customFormat="1" ht="18" customHeight="1">
      <c r="A106" s="69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15"/>
      <c r="N106" s="15"/>
      <c r="AI106" s="1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4" customFormat="1">
      <c r="A107" s="69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15"/>
      <c r="N107" s="15"/>
      <c r="AI107" s="1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4" customFormat="1" ht="36" customHeight="1">
      <c r="A108" s="69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15"/>
      <c r="N108" s="15"/>
      <c r="AI108" s="1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4" customFormat="1">
      <c r="A109" s="69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15"/>
      <c r="N109" s="15"/>
      <c r="AI109" s="1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4" customFormat="1">
      <c r="A110" s="69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15"/>
      <c r="N110" s="15"/>
      <c r="AI110" s="1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4" customFormat="1">
      <c r="A111" s="69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15"/>
      <c r="N111" s="15"/>
      <c r="AI111" s="1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4" customFormat="1">
      <c r="A112" s="69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15"/>
      <c r="N112" s="15"/>
      <c r="AI112" s="1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4" customFormat="1">
      <c r="A113" s="69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15"/>
      <c r="N113" s="15"/>
      <c r="AI113" s="1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4" customFormat="1">
      <c r="A114" s="69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15"/>
      <c r="N114" s="15"/>
      <c r="AI114" s="1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4" customFormat="1">
      <c r="A115" s="69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21"/>
      <c r="P115" s="21"/>
      <c r="Q115" s="21"/>
      <c r="R115" s="65"/>
      <c r="S115" s="65"/>
      <c r="T115" s="65"/>
      <c r="U115" s="65"/>
      <c r="V115" s="65"/>
      <c r="W115" s="65"/>
      <c r="X115" s="65"/>
      <c r="Y115" s="65"/>
      <c r="Z115" s="66"/>
      <c r="AA115" s="21"/>
      <c r="AB115" s="21"/>
      <c r="AC115" s="21"/>
      <c r="AD115" s="21"/>
      <c r="AE115" s="21"/>
      <c r="AF115" s="21"/>
      <c r="AG115" s="21"/>
      <c r="AH115" s="21"/>
      <c r="AI115" s="1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41"/>
      <c r="AA116" s="5"/>
      <c r="AB116" s="5"/>
      <c r="AC116" s="5"/>
      <c r="AD116" s="5"/>
      <c r="AE116" s="5"/>
      <c r="AF116" s="5"/>
      <c r="AG116" s="5"/>
      <c r="AH116" s="5"/>
      <c r="AI116" s="1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41"/>
      <c r="AA117" s="5"/>
      <c r="AB117" s="5"/>
      <c r="AC117" s="5"/>
      <c r="AD117" s="5"/>
      <c r="AE117" s="5"/>
      <c r="AF117" s="5"/>
      <c r="AG117" s="5"/>
      <c r="AH117" s="5"/>
      <c r="AI117" s="1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41"/>
      <c r="AA118" s="5"/>
      <c r="AB118" s="5"/>
      <c r="AC118" s="5"/>
      <c r="AD118" s="5"/>
      <c r="AE118" s="5"/>
      <c r="AF118" s="5"/>
      <c r="AG118" s="5"/>
      <c r="AH118" s="5"/>
      <c r="AI118" s="1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41"/>
      <c r="AA119" s="5"/>
      <c r="AB119" s="5"/>
      <c r="AC119" s="5"/>
      <c r="AD119" s="5"/>
      <c r="AE119" s="5"/>
      <c r="AF119" s="5"/>
      <c r="AG119" s="5"/>
      <c r="AH119" s="5"/>
      <c r="AI119" s="1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41"/>
      <c r="AA120" s="5"/>
      <c r="AB120" s="5"/>
      <c r="AC120" s="5"/>
      <c r="AD120" s="5"/>
      <c r="AE120" s="5"/>
      <c r="AF120" s="5"/>
      <c r="AG120" s="5"/>
      <c r="AH120" s="5"/>
      <c r="AI120" s="1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41"/>
      <c r="AA121" s="5"/>
      <c r="AB121" s="5"/>
      <c r="AC121" s="5"/>
      <c r="AD121" s="5"/>
      <c r="AE121" s="5"/>
      <c r="AF121" s="5"/>
      <c r="AG121" s="5"/>
      <c r="AH121" s="5"/>
      <c r="AI121" s="1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41"/>
      <c r="AA122" s="5"/>
      <c r="AB122" s="5"/>
      <c r="AC122" s="5"/>
      <c r="AD122" s="5"/>
      <c r="AE122" s="5"/>
      <c r="AF122" s="5"/>
      <c r="AG122" s="5"/>
      <c r="AH122" s="5"/>
      <c r="AI122" s="1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41"/>
      <c r="AA123" s="5"/>
      <c r="AB123" s="5"/>
      <c r="AC123" s="5"/>
      <c r="AD123" s="5"/>
      <c r="AE123" s="5"/>
      <c r="AF123" s="5"/>
      <c r="AG123" s="5"/>
      <c r="AH123" s="5"/>
      <c r="AI123" s="1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41"/>
      <c r="AA124" s="5"/>
      <c r="AB124" s="5"/>
      <c r="AC124" s="5"/>
      <c r="AD124" s="5"/>
      <c r="AE124" s="5"/>
      <c r="AF124" s="5"/>
      <c r="AG124" s="5"/>
      <c r="AH124" s="5"/>
      <c r="AI124" s="1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41"/>
      <c r="AA125" s="5"/>
      <c r="AB125" s="5"/>
      <c r="AC125" s="5"/>
      <c r="AD125" s="5"/>
      <c r="AE125" s="5"/>
      <c r="AF125" s="5"/>
      <c r="AG125" s="5"/>
      <c r="AH125" s="5"/>
      <c r="AI125" s="1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41"/>
      <c r="AA126" s="5"/>
      <c r="AB126" s="5"/>
      <c r="AC126" s="5"/>
      <c r="AD126" s="5"/>
      <c r="AE126" s="5"/>
      <c r="AF126" s="5"/>
      <c r="AG126" s="5"/>
      <c r="AH126" s="5"/>
      <c r="AI126" s="1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41"/>
      <c r="AA127" s="5"/>
      <c r="AB127" s="5"/>
      <c r="AC127" s="5"/>
      <c r="AD127" s="5"/>
      <c r="AE127" s="5"/>
      <c r="AF127" s="5"/>
      <c r="AG127" s="5"/>
      <c r="AH127" s="5"/>
      <c r="AI127" s="1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41"/>
      <c r="AA128" s="5"/>
      <c r="AB128" s="5"/>
      <c r="AC128" s="5"/>
      <c r="AD128" s="5"/>
      <c r="AE128" s="5"/>
      <c r="AF128" s="5"/>
      <c r="AG128" s="5"/>
      <c r="AH128" s="5"/>
      <c r="AI128" s="1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41"/>
      <c r="AA129" s="5"/>
      <c r="AB129" s="5"/>
      <c r="AC129" s="5"/>
      <c r="AD129" s="5"/>
      <c r="AE129" s="5"/>
      <c r="AF129" s="5"/>
      <c r="AG129" s="5"/>
      <c r="AH129" s="5"/>
      <c r="AI129" s="1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41"/>
      <c r="AA130" s="5"/>
      <c r="AB130" s="5"/>
      <c r="AC130" s="5"/>
      <c r="AD130" s="5"/>
      <c r="AE130" s="5"/>
      <c r="AF130" s="5"/>
      <c r="AG130" s="5"/>
      <c r="AH130" s="5"/>
      <c r="AI130" s="1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41"/>
      <c r="AA131" s="5"/>
      <c r="AB131" s="5"/>
      <c r="AC131" s="5"/>
      <c r="AD131" s="5"/>
      <c r="AE131" s="5"/>
      <c r="AF131" s="5"/>
      <c r="AG131" s="5"/>
      <c r="AH131" s="5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41"/>
      <c r="AA132" s="5"/>
      <c r="AB132" s="5"/>
      <c r="AC132" s="5"/>
      <c r="AD132" s="5"/>
      <c r="AE132" s="5"/>
      <c r="AF132" s="5"/>
      <c r="AG132" s="5"/>
      <c r="AH132" s="5"/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41"/>
      <c r="AA133" s="5"/>
      <c r="AB133" s="5"/>
      <c r="AC133" s="5"/>
      <c r="AD133" s="5"/>
      <c r="AE133" s="5"/>
      <c r="AF133" s="5"/>
      <c r="AG133" s="5"/>
      <c r="AH133" s="5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41"/>
      <c r="AA134" s="5"/>
      <c r="AB134" s="5"/>
      <c r="AC134" s="5"/>
      <c r="AD134" s="5"/>
      <c r="AE134" s="5"/>
      <c r="AF134" s="5"/>
      <c r="AG134" s="5"/>
      <c r="AH134" s="5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41"/>
      <c r="AA135" s="5"/>
      <c r="AB135" s="5"/>
      <c r="AC135" s="5"/>
      <c r="AD135" s="5"/>
      <c r="AE135" s="5"/>
      <c r="AF135" s="5"/>
      <c r="AG135" s="5"/>
      <c r="AH135" s="5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41"/>
      <c r="AA136" s="5"/>
      <c r="AB136" s="5"/>
      <c r="AC136" s="5"/>
      <c r="AD136" s="5"/>
      <c r="AE136" s="5"/>
      <c r="AF136" s="5"/>
      <c r="AG136" s="5"/>
      <c r="AH136" s="5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41"/>
      <c r="AA137" s="5"/>
      <c r="AB137" s="5"/>
      <c r="AC137" s="5"/>
      <c r="AD137" s="5"/>
      <c r="AE137" s="5"/>
      <c r="AF137" s="5"/>
      <c r="AG137" s="5"/>
      <c r="AH137" s="5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41"/>
      <c r="AA138" s="5"/>
      <c r="AB138" s="5"/>
      <c r="AC138" s="5"/>
      <c r="AD138" s="5"/>
      <c r="AE138" s="5"/>
      <c r="AF138" s="5"/>
      <c r="AG138" s="5"/>
      <c r="AH138" s="5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41"/>
      <c r="AA139" s="5"/>
      <c r="AB139" s="5"/>
      <c r="AC139" s="5"/>
      <c r="AD139" s="5"/>
      <c r="AE139" s="5"/>
      <c r="AF139" s="5"/>
      <c r="AG139" s="5"/>
      <c r="AH139" s="5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41"/>
      <c r="AA140" s="5"/>
      <c r="AB140" s="5"/>
      <c r="AC140" s="5"/>
      <c r="AD140" s="5"/>
      <c r="AE140" s="5"/>
      <c r="AF140" s="5"/>
      <c r="AG140" s="5"/>
      <c r="AH140" s="5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41"/>
      <c r="AA141" s="5"/>
      <c r="AB141" s="5"/>
      <c r="AC141" s="5"/>
      <c r="AD141" s="5"/>
      <c r="AE141" s="5"/>
      <c r="AF141" s="5"/>
      <c r="AG141" s="5"/>
      <c r="AH141" s="5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41"/>
      <c r="AA142" s="5"/>
      <c r="AB142" s="5"/>
      <c r="AC142" s="5"/>
      <c r="AD142" s="5"/>
      <c r="AE142" s="5"/>
      <c r="AF142" s="5"/>
      <c r="AG142" s="5"/>
      <c r="AH142" s="5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41"/>
      <c r="AA143" s="5"/>
      <c r="AB143" s="5"/>
      <c r="AC143" s="5"/>
      <c r="AD143" s="5"/>
      <c r="AE143" s="5"/>
      <c r="AF143" s="5"/>
      <c r="AG143" s="5"/>
      <c r="AH143" s="5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41"/>
      <c r="AA144" s="5"/>
      <c r="AB144" s="5"/>
      <c r="AC144" s="5"/>
      <c r="AD144" s="5"/>
      <c r="AE144" s="5"/>
      <c r="AF144" s="5"/>
      <c r="AG144" s="5"/>
      <c r="AH144" s="5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41"/>
      <c r="AA145" s="5"/>
      <c r="AB145" s="5"/>
      <c r="AC145" s="5"/>
      <c r="AD145" s="5"/>
      <c r="AE145" s="5"/>
      <c r="AF145" s="5"/>
      <c r="AG145" s="5"/>
      <c r="AH145" s="5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41"/>
      <c r="AA146" s="5"/>
      <c r="AB146" s="5"/>
      <c r="AC146" s="5"/>
      <c r="AD146" s="5"/>
      <c r="AE146" s="5"/>
      <c r="AF146" s="5"/>
      <c r="AG146" s="5"/>
      <c r="AH146" s="5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41"/>
      <c r="AA147" s="5"/>
      <c r="AB147" s="5"/>
      <c r="AC147" s="5"/>
      <c r="AD147" s="5"/>
      <c r="AE147" s="5"/>
      <c r="AF147" s="5"/>
      <c r="AG147" s="5"/>
      <c r="AH147" s="5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41"/>
      <c r="AA148" s="5"/>
      <c r="AB148" s="5"/>
      <c r="AC148" s="5"/>
      <c r="AD148" s="5"/>
      <c r="AE148" s="5"/>
      <c r="AF148" s="5"/>
      <c r="AG148" s="5"/>
      <c r="AH148" s="5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41"/>
      <c r="AA149" s="5"/>
      <c r="AB149" s="5"/>
      <c r="AC149" s="5"/>
      <c r="AD149" s="5"/>
      <c r="AE149" s="5"/>
      <c r="AF149" s="5"/>
      <c r="AG149" s="5"/>
      <c r="AH149" s="5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41"/>
      <c r="AA150" s="5"/>
      <c r="AB150" s="5"/>
      <c r="AC150" s="5"/>
      <c r="AD150" s="5"/>
      <c r="AE150" s="5"/>
      <c r="AF150" s="5"/>
      <c r="AG150" s="5"/>
      <c r="AH150" s="5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41"/>
      <c r="AA151" s="5"/>
      <c r="AB151" s="5"/>
      <c r="AC151" s="5"/>
      <c r="AD151" s="5"/>
      <c r="AE151" s="5"/>
      <c r="AF151" s="5"/>
      <c r="AG151" s="5"/>
      <c r="AH151" s="5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41"/>
      <c r="AA152" s="5"/>
      <c r="AB152" s="5"/>
      <c r="AC152" s="5"/>
      <c r="AD152" s="5"/>
      <c r="AE152" s="5"/>
      <c r="AF152" s="5"/>
      <c r="AG152" s="5"/>
      <c r="AH152" s="5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41"/>
      <c r="AA153" s="5"/>
      <c r="AB153" s="5"/>
      <c r="AC153" s="5"/>
      <c r="AD153" s="5"/>
      <c r="AE153" s="5"/>
      <c r="AF153" s="5"/>
      <c r="AG153" s="5"/>
      <c r="AH153" s="5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41"/>
      <c r="AA154" s="5"/>
      <c r="AB154" s="5"/>
      <c r="AC154" s="5"/>
      <c r="AD154" s="5"/>
      <c r="AE154" s="5"/>
      <c r="AF154" s="5"/>
      <c r="AG154" s="5"/>
      <c r="AH154" s="5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41"/>
      <c r="AA155" s="5"/>
      <c r="AB155" s="5"/>
      <c r="AC155" s="5"/>
      <c r="AD155" s="5"/>
      <c r="AE155" s="5"/>
      <c r="AF155" s="5"/>
      <c r="AG155" s="5"/>
      <c r="AH155" s="5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41"/>
      <c r="AA156" s="5"/>
      <c r="AB156" s="5"/>
      <c r="AC156" s="5"/>
      <c r="AD156" s="5"/>
      <c r="AE156" s="5"/>
      <c r="AF156" s="5"/>
      <c r="AG156" s="5"/>
      <c r="AH156" s="5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41"/>
      <c r="AA157" s="5"/>
      <c r="AB157" s="5"/>
      <c r="AC157" s="5"/>
      <c r="AD157" s="5"/>
      <c r="AE157" s="5"/>
      <c r="AF157" s="5"/>
      <c r="AG157" s="5"/>
      <c r="AH157" s="5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41"/>
      <c r="AA158" s="5"/>
      <c r="AB158" s="5"/>
      <c r="AC158" s="5"/>
      <c r="AD158" s="5"/>
      <c r="AE158" s="5"/>
      <c r="AF158" s="5"/>
      <c r="AG158" s="5"/>
      <c r="AH158" s="5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41"/>
      <c r="AA159" s="5"/>
      <c r="AB159" s="5"/>
      <c r="AC159" s="5"/>
      <c r="AD159" s="5"/>
      <c r="AE159" s="5"/>
      <c r="AF159" s="5"/>
      <c r="AG159" s="5"/>
      <c r="AH159" s="5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41"/>
      <c r="AA160" s="5"/>
      <c r="AB160" s="5"/>
      <c r="AC160" s="5"/>
      <c r="AD160" s="5"/>
      <c r="AE160" s="5"/>
      <c r="AF160" s="5"/>
      <c r="AG160" s="5"/>
      <c r="AH160" s="5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41"/>
      <c r="AA161" s="5"/>
      <c r="AB161" s="5"/>
      <c r="AC161" s="5"/>
      <c r="AD161" s="5"/>
      <c r="AE161" s="5"/>
      <c r="AF161" s="5"/>
      <c r="AG161" s="5"/>
      <c r="AH161" s="5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41"/>
      <c r="AA162" s="5"/>
      <c r="AB162" s="5"/>
      <c r="AC162" s="5"/>
      <c r="AD162" s="5"/>
      <c r="AE162" s="5"/>
      <c r="AF162" s="5"/>
      <c r="AG162" s="5"/>
      <c r="AH162" s="5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41"/>
      <c r="AA163" s="5"/>
      <c r="AB163" s="5"/>
      <c r="AC163" s="5"/>
      <c r="AD163" s="5"/>
      <c r="AE163" s="5"/>
      <c r="AF163" s="5"/>
      <c r="AG163" s="5"/>
      <c r="AH163" s="5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41"/>
      <c r="AA164" s="5"/>
      <c r="AB164" s="5"/>
      <c r="AC164" s="5"/>
      <c r="AD164" s="5"/>
      <c r="AE164" s="5"/>
      <c r="AF164" s="5"/>
      <c r="AG164" s="5"/>
      <c r="AH164" s="5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41"/>
      <c r="AA165" s="5"/>
      <c r="AB165" s="5"/>
      <c r="AC165" s="5"/>
      <c r="AD165" s="5"/>
      <c r="AE165" s="5"/>
      <c r="AF165" s="5"/>
      <c r="AG165" s="5"/>
      <c r="AH165" s="5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41"/>
      <c r="AA166" s="5"/>
      <c r="AB166" s="5"/>
      <c r="AC166" s="5"/>
      <c r="AD166" s="5"/>
      <c r="AE166" s="5"/>
      <c r="AF166" s="5"/>
      <c r="AG166" s="5"/>
      <c r="AH166" s="5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41"/>
      <c r="AA167" s="5"/>
      <c r="AB167" s="5"/>
      <c r="AC167" s="5"/>
      <c r="AD167" s="5"/>
      <c r="AE167" s="5"/>
      <c r="AF167" s="5"/>
      <c r="AG167" s="5"/>
      <c r="AH167" s="5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41"/>
      <c r="AA168" s="5"/>
      <c r="AB168" s="5"/>
      <c r="AC168" s="5"/>
      <c r="AD168" s="5"/>
      <c r="AE168" s="5"/>
      <c r="AF168" s="5"/>
      <c r="AG168" s="5"/>
      <c r="AH168" s="5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41"/>
      <c r="AA169" s="5"/>
      <c r="AB169" s="5"/>
      <c r="AC169" s="5"/>
      <c r="AD169" s="5"/>
      <c r="AE169" s="5"/>
      <c r="AF169" s="5"/>
      <c r="AG169" s="5"/>
      <c r="AH169" s="5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41"/>
      <c r="AA170" s="5"/>
      <c r="AB170" s="5"/>
      <c r="AC170" s="5"/>
      <c r="AD170" s="5"/>
      <c r="AE170" s="5"/>
      <c r="AF170" s="5"/>
      <c r="AG170" s="5"/>
      <c r="AH170" s="5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41"/>
      <c r="AA171" s="5"/>
      <c r="AB171" s="5"/>
      <c r="AC171" s="5"/>
      <c r="AD171" s="5"/>
      <c r="AE171" s="5"/>
      <c r="AF171" s="5"/>
      <c r="AG171" s="5"/>
      <c r="AH171" s="5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41"/>
      <c r="AA172" s="5"/>
      <c r="AB172" s="5"/>
      <c r="AC172" s="5"/>
      <c r="AD172" s="5"/>
      <c r="AE172" s="5"/>
      <c r="AF172" s="5"/>
      <c r="AG172" s="5"/>
      <c r="AH172" s="5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41"/>
      <c r="AA173" s="5"/>
      <c r="AB173" s="5"/>
      <c r="AC173" s="5"/>
      <c r="AD173" s="5"/>
      <c r="AE173" s="5"/>
      <c r="AF173" s="5"/>
      <c r="AG173" s="5"/>
      <c r="AH173" s="5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41"/>
      <c r="AA174" s="5"/>
      <c r="AB174" s="5"/>
      <c r="AC174" s="5"/>
      <c r="AD174" s="5"/>
      <c r="AE174" s="5"/>
      <c r="AF174" s="5"/>
      <c r="AG174" s="5"/>
      <c r="AH174" s="5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41"/>
      <c r="AA175" s="5"/>
      <c r="AB175" s="5"/>
      <c r="AC175" s="5"/>
      <c r="AD175" s="5"/>
      <c r="AE175" s="5"/>
      <c r="AF175" s="5"/>
      <c r="AG175" s="5"/>
      <c r="AH175" s="5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41"/>
      <c r="AA176" s="5"/>
      <c r="AB176" s="5"/>
      <c r="AC176" s="5"/>
      <c r="AD176" s="5"/>
      <c r="AE176" s="5"/>
      <c r="AF176" s="5"/>
      <c r="AG176" s="5"/>
      <c r="AH176" s="5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41"/>
      <c r="AA177" s="5"/>
      <c r="AB177" s="5"/>
      <c r="AC177" s="5"/>
      <c r="AD177" s="5"/>
      <c r="AE177" s="5"/>
      <c r="AF177" s="5"/>
      <c r="AG177" s="5"/>
      <c r="AH177" s="5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41"/>
      <c r="AA178" s="5"/>
      <c r="AB178" s="5"/>
      <c r="AC178" s="5"/>
      <c r="AD178" s="5"/>
      <c r="AE178" s="5"/>
      <c r="AF178" s="5"/>
      <c r="AG178" s="5"/>
      <c r="AH178" s="5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41"/>
      <c r="AA179" s="5"/>
      <c r="AB179" s="5"/>
      <c r="AC179" s="5"/>
      <c r="AD179" s="5"/>
      <c r="AE179" s="5"/>
      <c r="AF179" s="5"/>
      <c r="AG179" s="5"/>
      <c r="AH179" s="5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41"/>
      <c r="AA180" s="5"/>
      <c r="AB180" s="5"/>
      <c r="AC180" s="5"/>
      <c r="AD180" s="5"/>
      <c r="AE180" s="5"/>
      <c r="AF180" s="5"/>
      <c r="AG180" s="5"/>
      <c r="AH180" s="5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41"/>
      <c r="AA181" s="5"/>
      <c r="AB181" s="5"/>
      <c r="AC181" s="5"/>
      <c r="AD181" s="5"/>
      <c r="AE181" s="5"/>
      <c r="AF181" s="5"/>
      <c r="AG181" s="5"/>
      <c r="AH181" s="5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41"/>
      <c r="AA182" s="5"/>
      <c r="AB182" s="5"/>
      <c r="AC182" s="5"/>
      <c r="AD182" s="5"/>
      <c r="AE182" s="5"/>
      <c r="AF182" s="5"/>
      <c r="AG182" s="5"/>
      <c r="AH182" s="5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41"/>
      <c r="AA183" s="5"/>
      <c r="AB183" s="5"/>
      <c r="AC183" s="5"/>
      <c r="AD183" s="5"/>
      <c r="AE183" s="5"/>
      <c r="AF183" s="5"/>
      <c r="AG183" s="5"/>
      <c r="AH183" s="5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41"/>
      <c r="AA184" s="5"/>
      <c r="AB184" s="5"/>
      <c r="AC184" s="5"/>
      <c r="AD184" s="5"/>
      <c r="AE184" s="5"/>
      <c r="AF184" s="5"/>
      <c r="AG184" s="5"/>
      <c r="AH184" s="5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41"/>
      <c r="AA185" s="5"/>
      <c r="AB185" s="5"/>
      <c r="AC185" s="5"/>
      <c r="AD185" s="5"/>
      <c r="AE185" s="5"/>
      <c r="AF185" s="5"/>
      <c r="AG185" s="5"/>
      <c r="AH185" s="5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41"/>
      <c r="AA186" s="5"/>
      <c r="AB186" s="5"/>
      <c r="AC186" s="5"/>
      <c r="AD186" s="5"/>
      <c r="AE186" s="5"/>
      <c r="AF186" s="5"/>
      <c r="AG186" s="5"/>
      <c r="AH186" s="5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41"/>
      <c r="AA187" s="5"/>
      <c r="AB187" s="5"/>
      <c r="AC187" s="5"/>
      <c r="AD187" s="5"/>
      <c r="AE187" s="5"/>
      <c r="AF187" s="5"/>
      <c r="AG187" s="5"/>
      <c r="AH187" s="5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41"/>
      <c r="AA188" s="5"/>
      <c r="AB188" s="5"/>
      <c r="AC188" s="5"/>
      <c r="AD188" s="5"/>
      <c r="AE188" s="5"/>
      <c r="AF188" s="5"/>
      <c r="AG188" s="5"/>
      <c r="AH188" s="5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41"/>
      <c r="AA189" s="5"/>
      <c r="AB189" s="5"/>
      <c r="AC189" s="5"/>
      <c r="AD189" s="5"/>
      <c r="AE189" s="5"/>
      <c r="AF189" s="5"/>
      <c r="AG189" s="5"/>
      <c r="AH189" s="5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41"/>
      <c r="AA190" s="5"/>
      <c r="AB190" s="5"/>
      <c r="AC190" s="5"/>
      <c r="AD190" s="5"/>
      <c r="AE190" s="5"/>
      <c r="AF190" s="5"/>
      <c r="AG190" s="5"/>
      <c r="AH190" s="5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41"/>
      <c r="AA191" s="5"/>
      <c r="AB191" s="5"/>
      <c r="AC191" s="5"/>
      <c r="AD191" s="5"/>
      <c r="AE191" s="5"/>
      <c r="AF191" s="5"/>
      <c r="AG191" s="5"/>
      <c r="AH191" s="5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41"/>
      <c r="AA192" s="5"/>
      <c r="AB192" s="5"/>
      <c r="AC192" s="5"/>
      <c r="AD192" s="5"/>
      <c r="AE192" s="5"/>
      <c r="AF192" s="5"/>
      <c r="AG192" s="5"/>
      <c r="AH192" s="5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41"/>
      <c r="AA193" s="5"/>
      <c r="AB193" s="5"/>
      <c r="AC193" s="5"/>
      <c r="AD193" s="5"/>
      <c r="AE193" s="5"/>
      <c r="AF193" s="5"/>
      <c r="AG193" s="5"/>
      <c r="AH193" s="5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1"/>
      <c r="AA194" s="9"/>
      <c r="AB194" s="9"/>
      <c r="AC194" s="9"/>
      <c r="AD194" s="9"/>
      <c r="AE194" s="9"/>
      <c r="AF194" s="9"/>
      <c r="AG194" s="9"/>
      <c r="AH194" s="9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1"/>
      <c r="AA195" s="9"/>
      <c r="AB195" s="9"/>
      <c r="AC195" s="9"/>
      <c r="AD195" s="9"/>
      <c r="AE195" s="9"/>
      <c r="AF195" s="9"/>
      <c r="AG195" s="9"/>
      <c r="AH195" s="9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2"/>
      <c r="AA196" s="9"/>
      <c r="AB196" s="9"/>
      <c r="AC196" s="9"/>
      <c r="AD196" s="9"/>
      <c r="AE196" s="9"/>
      <c r="AF196" s="9"/>
      <c r="AG196" s="9"/>
      <c r="AH196" s="9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2"/>
      <c r="AA197" s="9"/>
      <c r="AB197" s="9"/>
      <c r="AC197" s="9"/>
      <c r="AD197" s="9"/>
      <c r="AE197" s="9"/>
      <c r="AF197" s="9"/>
      <c r="AG197" s="9"/>
      <c r="AH197" s="9"/>
      <c r="AI197" s="17"/>
    </row>
    <row r="198" spans="1:6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2"/>
      <c r="AA198" s="9"/>
      <c r="AB198" s="9"/>
      <c r="AC198" s="9"/>
      <c r="AD198" s="9"/>
      <c r="AE198" s="9"/>
      <c r="AF198" s="9"/>
      <c r="AG198" s="9"/>
      <c r="AH198" s="9"/>
      <c r="AI198" s="17"/>
    </row>
    <row r="199" spans="1:68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2"/>
      <c r="AA199" s="9"/>
      <c r="AB199" s="9"/>
      <c r="AC199" s="9"/>
      <c r="AD199" s="9"/>
      <c r="AE199" s="9"/>
      <c r="AF199" s="9"/>
      <c r="AG199" s="9"/>
      <c r="AH199" s="9"/>
      <c r="AI199" s="17"/>
    </row>
    <row r="200" spans="1:68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2"/>
      <c r="AA200" s="9"/>
      <c r="AB200" s="9"/>
      <c r="AC200" s="9"/>
      <c r="AD200" s="9"/>
      <c r="AE200" s="9"/>
      <c r="AF200" s="9"/>
      <c r="AG200" s="9"/>
      <c r="AH200" s="9"/>
      <c r="AI200" s="17"/>
    </row>
    <row r="201" spans="1:68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2"/>
      <c r="AA201" s="9"/>
      <c r="AB201" s="9"/>
      <c r="AC201" s="9"/>
      <c r="AD201" s="9"/>
      <c r="AE201" s="9"/>
      <c r="AF201" s="9"/>
      <c r="AG201" s="9"/>
      <c r="AH201" s="9"/>
      <c r="AI201" s="17"/>
    </row>
    <row r="202" spans="1:68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2"/>
      <c r="AA202" s="9"/>
      <c r="AB202" s="9"/>
      <c r="AC202" s="9"/>
      <c r="AD202" s="9"/>
      <c r="AE202" s="9"/>
      <c r="AF202" s="9"/>
      <c r="AG202" s="9"/>
      <c r="AH202" s="9"/>
      <c r="AI202" s="17"/>
    </row>
    <row r="203" spans="1:68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2"/>
      <c r="AA203" s="9"/>
      <c r="AB203" s="9"/>
      <c r="AC203" s="9"/>
      <c r="AD203" s="9"/>
      <c r="AE203" s="9"/>
      <c r="AF203" s="9"/>
      <c r="AG203" s="9"/>
      <c r="AH203" s="9"/>
      <c r="AI203" s="17"/>
    </row>
    <row r="204" spans="1:68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2"/>
      <c r="AA204" s="9"/>
      <c r="AB204" s="9"/>
      <c r="AC204" s="9"/>
      <c r="AD204" s="9"/>
      <c r="AE204" s="9"/>
      <c r="AF204" s="9"/>
      <c r="AG204" s="9"/>
      <c r="AH204" s="9"/>
      <c r="AI204" s="17"/>
    </row>
    <row r="205" spans="1:68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2"/>
      <c r="AA205" s="9"/>
      <c r="AB205" s="9"/>
      <c r="AC205" s="9"/>
      <c r="AD205" s="9"/>
      <c r="AE205" s="9"/>
      <c r="AF205" s="9"/>
      <c r="AG205" s="9"/>
      <c r="AH205" s="9"/>
      <c r="AI205" s="17"/>
    </row>
    <row r="206" spans="1:68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2"/>
      <c r="AA206" s="9"/>
      <c r="AB206" s="9"/>
      <c r="AC206" s="9"/>
      <c r="AD206" s="9"/>
      <c r="AE206" s="9"/>
      <c r="AF206" s="9"/>
      <c r="AG206" s="9"/>
      <c r="AH206" s="9"/>
      <c r="AI206" s="17"/>
    </row>
    <row r="207" spans="1:68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2"/>
      <c r="AA207" s="9"/>
      <c r="AB207" s="9"/>
      <c r="AC207" s="9"/>
      <c r="AD207" s="9"/>
      <c r="AE207" s="9"/>
      <c r="AF207" s="9"/>
      <c r="AG207" s="9"/>
      <c r="AH207" s="9"/>
      <c r="AI207" s="17"/>
    </row>
    <row r="208" spans="1:6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2"/>
      <c r="AA208" s="9"/>
      <c r="AB208" s="9"/>
      <c r="AC208" s="9"/>
      <c r="AD208" s="9"/>
      <c r="AE208" s="9"/>
      <c r="AF208" s="9"/>
      <c r="AG208" s="9"/>
      <c r="AH208" s="9"/>
      <c r="AI208" s="17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2"/>
      <c r="AA209" s="9"/>
      <c r="AB209" s="9"/>
      <c r="AC209" s="9"/>
      <c r="AD209" s="9"/>
      <c r="AE209" s="9"/>
      <c r="AF209" s="9"/>
      <c r="AG209" s="9"/>
      <c r="AH209" s="9"/>
      <c r="AI209" s="17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2"/>
      <c r="AA210" s="9"/>
      <c r="AB210" s="9"/>
      <c r="AC210" s="9"/>
      <c r="AD210" s="9"/>
      <c r="AE210" s="9"/>
      <c r="AF210" s="9"/>
      <c r="AG210" s="9"/>
      <c r="AH210" s="9"/>
      <c r="AI210" s="17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2"/>
      <c r="AA211" s="9"/>
      <c r="AB211" s="9"/>
      <c r="AC211" s="9"/>
      <c r="AD211" s="9"/>
      <c r="AE211" s="9"/>
      <c r="AF211" s="9"/>
      <c r="AG211" s="9"/>
      <c r="AH211" s="9"/>
      <c r="AI211" s="17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2"/>
      <c r="AA212" s="9"/>
      <c r="AB212" s="9"/>
      <c r="AC212" s="9"/>
      <c r="AD212" s="9"/>
      <c r="AE212" s="9"/>
      <c r="AF212" s="9"/>
      <c r="AG212" s="9"/>
      <c r="AH212" s="9"/>
      <c r="AI212" s="17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2"/>
      <c r="AA213" s="9"/>
      <c r="AB213" s="9"/>
      <c r="AC213" s="9"/>
      <c r="AD213" s="9"/>
      <c r="AE213" s="9"/>
      <c r="AF213" s="9"/>
      <c r="AG213" s="9"/>
      <c r="AH213" s="9"/>
      <c r="AI213" s="17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2"/>
      <c r="AA214" s="9"/>
      <c r="AB214" s="9"/>
      <c r="AC214" s="9"/>
      <c r="AD214" s="9"/>
      <c r="AE214" s="9"/>
      <c r="AF214" s="9"/>
      <c r="AG214" s="9"/>
      <c r="AH214" s="9"/>
      <c r="AI214" s="17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2"/>
      <c r="AA215" s="9"/>
      <c r="AB215" s="9"/>
      <c r="AC215" s="9"/>
      <c r="AD215" s="9"/>
      <c r="AE215" s="9"/>
      <c r="AF215" s="9"/>
      <c r="AG215" s="9"/>
      <c r="AH215" s="9"/>
      <c r="AI215" s="17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2"/>
      <c r="AA216" s="9"/>
      <c r="AB216" s="9"/>
      <c r="AC216" s="9"/>
      <c r="AD216" s="9"/>
      <c r="AE216" s="9"/>
      <c r="AF216" s="9"/>
      <c r="AG216" s="9"/>
      <c r="AH216" s="9"/>
      <c r="AI216" s="17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2"/>
      <c r="AA217" s="9"/>
      <c r="AB217" s="9"/>
      <c r="AC217" s="9"/>
      <c r="AD217" s="9"/>
      <c r="AE217" s="9"/>
      <c r="AF217" s="9"/>
      <c r="AG217" s="9"/>
      <c r="AH217" s="9"/>
      <c r="AI217" s="17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2"/>
      <c r="AA218" s="9"/>
      <c r="AB218" s="9"/>
      <c r="AC218" s="9"/>
      <c r="AD218" s="9"/>
      <c r="AE218" s="9"/>
      <c r="AF218" s="9"/>
      <c r="AG218" s="9"/>
      <c r="AH218" s="9"/>
      <c r="AI218" s="17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2"/>
      <c r="AA219" s="9"/>
      <c r="AB219" s="9"/>
      <c r="AC219" s="9"/>
      <c r="AD219" s="9"/>
      <c r="AE219" s="9"/>
      <c r="AF219" s="9"/>
      <c r="AG219" s="9"/>
      <c r="AH219" s="9"/>
      <c r="AI219" s="17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2"/>
      <c r="AA220" s="9"/>
      <c r="AB220" s="9"/>
      <c r="AC220" s="9"/>
      <c r="AD220" s="9"/>
      <c r="AE220" s="9"/>
      <c r="AF220" s="9"/>
      <c r="AG220" s="9"/>
      <c r="AH220" s="9"/>
      <c r="AI220" s="17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2"/>
      <c r="AA221" s="9"/>
      <c r="AB221" s="9"/>
      <c r="AC221" s="9"/>
      <c r="AD221" s="9"/>
      <c r="AE221" s="9"/>
      <c r="AF221" s="9"/>
      <c r="AG221" s="9"/>
      <c r="AH221" s="9"/>
      <c r="AI221" s="17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2"/>
      <c r="AA222" s="9"/>
      <c r="AB222" s="9"/>
      <c r="AC222" s="9"/>
      <c r="AD222" s="9"/>
      <c r="AE222" s="9"/>
      <c r="AF222" s="9"/>
      <c r="AG222" s="9"/>
      <c r="AH222" s="9"/>
      <c r="AI222" s="17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2"/>
      <c r="AA223" s="9"/>
      <c r="AB223" s="9"/>
      <c r="AC223" s="9"/>
      <c r="AD223" s="9"/>
      <c r="AE223" s="9"/>
      <c r="AF223" s="9"/>
      <c r="AG223" s="9"/>
      <c r="AH223" s="9"/>
      <c r="AI223" s="17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2"/>
      <c r="AA224" s="9"/>
      <c r="AB224" s="9"/>
      <c r="AC224" s="9"/>
      <c r="AD224" s="9"/>
      <c r="AE224" s="9"/>
      <c r="AF224" s="9"/>
      <c r="AG224" s="9"/>
      <c r="AH224" s="9"/>
      <c r="AI224" s="17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2"/>
      <c r="AA225" s="9"/>
      <c r="AB225" s="9"/>
      <c r="AC225" s="9"/>
      <c r="AD225" s="9"/>
      <c r="AE225" s="9"/>
      <c r="AF225" s="9"/>
      <c r="AG225" s="9"/>
      <c r="AH225" s="9"/>
      <c r="AI225" s="17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2"/>
      <c r="AA226" s="9"/>
      <c r="AB226" s="9"/>
      <c r="AC226" s="9"/>
      <c r="AD226" s="9"/>
      <c r="AE226" s="9"/>
      <c r="AF226" s="9"/>
      <c r="AG226" s="9"/>
      <c r="AH226" s="9"/>
      <c r="AI226" s="17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2"/>
      <c r="AA227" s="9"/>
      <c r="AB227" s="9"/>
      <c r="AC227" s="9"/>
      <c r="AD227" s="9"/>
      <c r="AE227" s="9"/>
      <c r="AF227" s="9"/>
      <c r="AG227" s="9"/>
      <c r="AH227" s="9"/>
      <c r="AI227" s="17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2"/>
      <c r="AA228" s="9"/>
      <c r="AB228" s="9"/>
      <c r="AC228" s="9"/>
      <c r="AD228" s="9"/>
      <c r="AE228" s="9"/>
      <c r="AF228" s="9"/>
      <c r="AG228" s="9"/>
      <c r="AH228" s="9"/>
      <c r="AI228" s="17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2"/>
      <c r="AA229" s="9"/>
      <c r="AB229" s="9"/>
      <c r="AC229" s="9"/>
      <c r="AD229" s="9"/>
      <c r="AE229" s="9"/>
      <c r="AF229" s="9"/>
      <c r="AG229" s="9"/>
      <c r="AH229" s="9"/>
      <c r="AI229" s="17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2"/>
      <c r="AA230" s="9"/>
      <c r="AB230" s="9"/>
      <c r="AC230" s="9"/>
      <c r="AD230" s="9"/>
      <c r="AE230" s="9"/>
      <c r="AF230" s="9"/>
      <c r="AG230" s="9"/>
      <c r="AH230" s="9"/>
      <c r="AI230" s="17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2"/>
      <c r="AA231" s="9"/>
      <c r="AB231" s="9"/>
      <c r="AC231" s="9"/>
      <c r="AD231" s="9"/>
      <c r="AE231" s="9"/>
      <c r="AF231" s="9"/>
      <c r="AG231" s="9"/>
      <c r="AH231" s="9"/>
      <c r="AI231" s="17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2"/>
      <c r="AA232" s="9"/>
      <c r="AB232" s="9"/>
      <c r="AC232" s="9"/>
      <c r="AD232" s="9"/>
      <c r="AE232" s="9"/>
      <c r="AF232" s="9"/>
      <c r="AG232" s="9"/>
      <c r="AH232" s="9"/>
      <c r="AI232" s="17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2"/>
      <c r="AA233" s="9"/>
      <c r="AB233" s="9"/>
      <c r="AC233" s="9"/>
      <c r="AD233" s="9"/>
      <c r="AE233" s="9"/>
      <c r="AF233" s="9"/>
      <c r="AG233" s="9"/>
      <c r="AH233" s="9"/>
      <c r="AI233" s="17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2"/>
      <c r="AA234" s="9"/>
      <c r="AB234" s="9"/>
      <c r="AC234" s="9"/>
      <c r="AD234" s="9"/>
      <c r="AE234" s="9"/>
      <c r="AF234" s="9"/>
      <c r="AG234" s="9"/>
      <c r="AH234" s="9"/>
      <c r="AI234" s="17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2"/>
      <c r="AA235" s="9"/>
      <c r="AB235" s="9"/>
      <c r="AC235" s="9"/>
      <c r="AD235" s="9"/>
      <c r="AE235" s="9"/>
      <c r="AF235" s="9"/>
      <c r="AG235" s="9"/>
      <c r="AH235" s="9"/>
      <c r="AI235" s="17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2"/>
      <c r="AA236" s="9"/>
      <c r="AB236" s="9"/>
      <c r="AC236" s="9"/>
      <c r="AD236" s="9"/>
      <c r="AE236" s="9"/>
      <c r="AF236" s="9"/>
      <c r="AG236" s="9"/>
      <c r="AH236" s="9"/>
      <c r="AI236" s="17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2"/>
      <c r="AA237" s="9"/>
      <c r="AB237" s="9"/>
      <c r="AC237" s="9"/>
      <c r="AD237" s="9"/>
      <c r="AE237" s="9"/>
      <c r="AF237" s="9"/>
      <c r="AG237" s="9"/>
      <c r="AH237" s="9"/>
      <c r="AI237" s="17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2"/>
      <c r="AA238" s="9"/>
      <c r="AB238" s="9"/>
      <c r="AC238" s="9"/>
      <c r="AD238" s="9"/>
      <c r="AE238" s="9"/>
      <c r="AF238" s="9"/>
      <c r="AG238" s="9"/>
      <c r="AH238" s="9"/>
      <c r="AI238" s="17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2"/>
      <c r="AA239" s="9"/>
      <c r="AB239" s="9"/>
      <c r="AC239" s="9"/>
      <c r="AD239" s="9"/>
      <c r="AE239" s="9"/>
      <c r="AF239" s="9"/>
      <c r="AG239" s="9"/>
      <c r="AH239" s="9"/>
      <c r="AI239" s="17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2"/>
      <c r="AA240" s="9"/>
      <c r="AB240" s="9"/>
      <c r="AC240" s="9"/>
      <c r="AD240" s="9"/>
      <c r="AE240" s="9"/>
      <c r="AF240" s="9"/>
      <c r="AG240" s="9"/>
      <c r="AH240" s="9"/>
      <c r="AI240" s="17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2"/>
      <c r="AA241" s="9"/>
      <c r="AB241" s="9"/>
      <c r="AC241" s="9"/>
      <c r="AD241" s="9"/>
      <c r="AE241" s="9"/>
      <c r="AF241" s="9"/>
      <c r="AG241" s="9"/>
      <c r="AH241" s="9"/>
      <c r="AI241" s="17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2"/>
      <c r="AA242" s="9"/>
      <c r="AB242" s="9"/>
      <c r="AC242" s="9"/>
      <c r="AD242" s="9"/>
      <c r="AE242" s="9"/>
      <c r="AF242" s="9"/>
      <c r="AG242" s="9"/>
      <c r="AH242" s="9"/>
      <c r="AI242" s="17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2"/>
      <c r="AA243" s="9"/>
      <c r="AB243" s="9"/>
      <c r="AC243" s="9"/>
      <c r="AD243" s="9"/>
      <c r="AE243" s="9"/>
      <c r="AF243" s="9"/>
      <c r="AG243" s="9"/>
      <c r="AH243" s="9"/>
      <c r="AI243" s="17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2"/>
      <c r="AA244" s="9"/>
      <c r="AB244" s="9"/>
      <c r="AC244" s="9"/>
      <c r="AD244" s="9"/>
      <c r="AE244" s="9"/>
      <c r="AF244" s="9"/>
      <c r="AG244" s="9"/>
      <c r="AH244" s="9"/>
      <c r="AI244" s="17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2"/>
      <c r="AA245" s="9"/>
      <c r="AB245" s="9"/>
      <c r="AC245" s="9"/>
      <c r="AD245" s="9"/>
      <c r="AE245" s="9"/>
      <c r="AF245" s="9"/>
      <c r="AG245" s="9"/>
      <c r="AH245" s="9"/>
      <c r="AI245" s="17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2"/>
      <c r="AA246" s="9"/>
      <c r="AB246" s="9"/>
      <c r="AC246" s="9"/>
      <c r="AD246" s="9"/>
      <c r="AE246" s="9"/>
      <c r="AF246" s="9"/>
      <c r="AG246" s="9"/>
      <c r="AH246" s="9"/>
      <c r="AI246" s="17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2"/>
      <c r="AA247" s="9"/>
      <c r="AB247" s="9"/>
      <c r="AC247" s="9"/>
      <c r="AD247" s="9"/>
      <c r="AE247" s="9"/>
      <c r="AF247" s="9"/>
      <c r="AG247" s="9"/>
      <c r="AH247" s="9"/>
      <c r="AI247" s="17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2"/>
      <c r="AA248" s="9"/>
      <c r="AB248" s="9"/>
      <c r="AC248" s="9"/>
      <c r="AD248" s="9"/>
      <c r="AE248" s="9"/>
      <c r="AF248" s="9"/>
      <c r="AG248" s="9"/>
      <c r="AH248" s="9"/>
      <c r="AI248" s="17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2"/>
      <c r="AA249" s="9"/>
      <c r="AB249" s="9"/>
      <c r="AC249" s="9"/>
      <c r="AD249" s="9"/>
      <c r="AE249" s="9"/>
      <c r="AF249" s="9"/>
      <c r="AG249" s="9"/>
      <c r="AH249" s="9"/>
      <c r="AI249" s="17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2"/>
      <c r="AA250" s="9"/>
      <c r="AB250" s="9"/>
      <c r="AC250" s="9"/>
      <c r="AD250" s="9"/>
      <c r="AE250" s="9"/>
      <c r="AF250" s="9"/>
      <c r="AG250" s="9"/>
      <c r="AH250" s="9"/>
      <c r="AI250" s="17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2"/>
      <c r="AA251" s="9"/>
      <c r="AB251" s="9"/>
      <c r="AC251" s="9"/>
      <c r="AD251" s="9"/>
      <c r="AE251" s="9"/>
      <c r="AF251" s="9"/>
      <c r="AG251" s="9"/>
      <c r="AH251" s="9"/>
      <c r="AI251" s="17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2"/>
      <c r="AA252" s="9"/>
      <c r="AB252" s="9"/>
      <c r="AC252" s="9"/>
      <c r="AD252" s="9"/>
      <c r="AE252" s="9"/>
      <c r="AF252" s="9"/>
      <c r="AG252" s="9"/>
      <c r="AH252" s="9"/>
      <c r="AI252" s="17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2"/>
      <c r="AA253" s="9"/>
      <c r="AB253" s="9"/>
      <c r="AC253" s="9"/>
      <c r="AD253" s="9"/>
      <c r="AE253" s="9"/>
      <c r="AF253" s="9"/>
      <c r="AG253" s="9"/>
      <c r="AH253" s="9"/>
      <c r="AI253" s="17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2"/>
      <c r="AA254" s="9"/>
      <c r="AB254" s="9"/>
      <c r="AC254" s="9"/>
      <c r="AD254" s="9"/>
      <c r="AE254" s="9"/>
      <c r="AF254" s="9"/>
      <c r="AG254" s="9"/>
      <c r="AH254" s="9"/>
      <c r="AI254" s="17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2"/>
      <c r="AA255" s="9"/>
      <c r="AB255" s="9"/>
      <c r="AC255" s="9"/>
      <c r="AD255" s="9"/>
      <c r="AE255" s="9"/>
      <c r="AF255" s="9"/>
      <c r="AG255" s="9"/>
      <c r="AH255" s="9"/>
      <c r="AI255" s="17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2"/>
      <c r="AA256" s="9"/>
      <c r="AB256" s="9"/>
      <c r="AC256" s="9"/>
      <c r="AD256" s="9"/>
      <c r="AE256" s="9"/>
      <c r="AF256" s="9"/>
      <c r="AG256" s="9"/>
      <c r="AH256" s="9"/>
      <c r="AI256" s="17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2"/>
      <c r="AA257" s="9"/>
      <c r="AB257" s="9"/>
      <c r="AC257" s="9"/>
      <c r="AD257" s="9"/>
      <c r="AE257" s="9"/>
      <c r="AF257" s="9"/>
      <c r="AG257" s="9"/>
      <c r="AH257" s="9"/>
      <c r="AI257" s="17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2"/>
      <c r="AA258" s="9"/>
      <c r="AB258" s="9"/>
      <c r="AC258" s="9"/>
      <c r="AD258" s="9"/>
      <c r="AE258" s="9"/>
      <c r="AF258" s="9"/>
      <c r="AG258" s="9"/>
      <c r="AH258" s="9"/>
      <c r="AI258" s="17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2"/>
      <c r="AA259" s="9"/>
      <c r="AB259" s="9"/>
      <c r="AC259" s="9"/>
      <c r="AD259" s="9"/>
      <c r="AE259" s="9"/>
      <c r="AF259" s="9"/>
      <c r="AG259" s="9"/>
      <c r="AH259" s="9"/>
      <c r="AI259" s="17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2"/>
      <c r="AA260" s="9"/>
      <c r="AB260" s="9"/>
      <c r="AC260" s="9"/>
      <c r="AD260" s="9"/>
      <c r="AE260" s="9"/>
      <c r="AF260" s="9"/>
      <c r="AG260" s="9"/>
      <c r="AH260" s="9"/>
      <c r="AI260" s="17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2"/>
      <c r="AA261" s="9"/>
      <c r="AB261" s="9"/>
      <c r="AC261" s="9"/>
      <c r="AD261" s="9"/>
      <c r="AE261" s="9"/>
      <c r="AF261" s="9"/>
      <c r="AG261" s="9"/>
      <c r="AH261" s="9"/>
      <c r="AI261" s="17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2"/>
      <c r="AA262" s="9"/>
      <c r="AB262" s="9"/>
      <c r="AC262" s="9"/>
      <c r="AD262" s="9"/>
      <c r="AE262" s="9"/>
      <c r="AF262" s="9"/>
      <c r="AG262" s="9"/>
      <c r="AH262" s="9"/>
      <c r="AI262" s="17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2"/>
      <c r="AA263" s="9"/>
      <c r="AB263" s="9"/>
      <c r="AC263" s="9"/>
      <c r="AD263" s="9"/>
      <c r="AE263" s="9"/>
      <c r="AF263" s="9"/>
      <c r="AG263" s="9"/>
      <c r="AH263" s="9"/>
      <c r="AI263" s="17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2"/>
      <c r="AA264" s="9"/>
      <c r="AB264" s="9"/>
      <c r="AC264" s="9"/>
      <c r="AD264" s="9"/>
      <c r="AE264" s="9"/>
      <c r="AF264" s="9"/>
      <c r="AG264" s="9"/>
      <c r="AH264" s="9"/>
      <c r="AI264" s="17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2"/>
      <c r="AA265" s="9"/>
      <c r="AB265" s="9"/>
      <c r="AC265" s="9"/>
      <c r="AD265" s="9"/>
      <c r="AE265" s="9"/>
      <c r="AF265" s="9"/>
      <c r="AG265" s="9"/>
      <c r="AH265" s="9"/>
      <c r="AI265" s="17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2"/>
      <c r="AA266" s="9"/>
      <c r="AB266" s="9"/>
      <c r="AC266" s="9"/>
      <c r="AD266" s="9"/>
      <c r="AE266" s="9"/>
      <c r="AF266" s="9"/>
      <c r="AG266" s="9"/>
      <c r="AH266" s="9"/>
      <c r="AI266" s="17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2"/>
      <c r="AA267" s="9"/>
      <c r="AB267" s="9"/>
      <c r="AC267" s="9"/>
      <c r="AD267" s="9"/>
      <c r="AE267" s="9"/>
      <c r="AF267" s="9"/>
      <c r="AG267" s="9"/>
      <c r="AH267" s="9"/>
      <c r="AI267" s="17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2"/>
      <c r="AA268" s="9"/>
      <c r="AB268" s="9"/>
      <c r="AC268" s="9"/>
      <c r="AD268" s="9"/>
      <c r="AE268" s="9"/>
      <c r="AF268" s="9"/>
      <c r="AG268" s="9"/>
      <c r="AH268" s="9"/>
      <c r="AI268" s="17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2"/>
      <c r="AA269" s="9"/>
      <c r="AB269" s="9"/>
      <c r="AC269" s="9"/>
      <c r="AD269" s="9"/>
      <c r="AE269" s="9"/>
      <c r="AF269" s="9"/>
      <c r="AG269" s="9"/>
      <c r="AH269" s="9"/>
      <c r="AI269" s="17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2"/>
      <c r="AA270" s="9"/>
      <c r="AB270" s="9"/>
      <c r="AC270" s="9"/>
      <c r="AD270" s="9"/>
      <c r="AE270" s="9"/>
      <c r="AF270" s="9"/>
      <c r="AG270" s="9"/>
      <c r="AH270" s="9"/>
      <c r="AI270" s="17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2"/>
      <c r="AA271" s="9"/>
      <c r="AB271" s="9"/>
      <c r="AC271" s="9"/>
      <c r="AD271" s="9"/>
      <c r="AE271" s="9"/>
      <c r="AF271" s="9"/>
      <c r="AG271" s="9"/>
      <c r="AH271" s="9"/>
      <c r="AI271" s="17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2"/>
      <c r="AA272" s="9"/>
      <c r="AB272" s="9"/>
      <c r="AC272" s="9"/>
      <c r="AD272" s="9"/>
      <c r="AE272" s="9"/>
      <c r="AF272" s="9"/>
      <c r="AG272" s="9"/>
      <c r="AH272" s="9"/>
      <c r="AI272" s="17"/>
    </row>
    <row r="273" spans="1: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2"/>
      <c r="AA273" s="9"/>
      <c r="AB273" s="9"/>
      <c r="AC273" s="9"/>
      <c r="AD273" s="9"/>
      <c r="AE273" s="9"/>
      <c r="AF273" s="9"/>
      <c r="AG273" s="9"/>
      <c r="AH273" s="9"/>
      <c r="AI273" s="17"/>
    </row>
    <row r="274" spans="1: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2"/>
      <c r="AA274" s="9"/>
      <c r="AB274" s="9"/>
      <c r="AC274" s="9"/>
      <c r="AD274" s="9"/>
      <c r="AE274" s="9"/>
      <c r="AF274" s="9"/>
      <c r="AG274" s="9"/>
      <c r="AH274" s="9"/>
      <c r="AI274" s="17"/>
    </row>
    <row r="275" spans="1: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42"/>
      <c r="AA275" s="9"/>
      <c r="AB275" s="9"/>
      <c r="AC275" s="9"/>
      <c r="AD275" s="9"/>
      <c r="AE275" s="9"/>
      <c r="AF275" s="9"/>
      <c r="AG275" s="9"/>
      <c r="AH275" s="9"/>
      <c r="AI275" s="17"/>
    </row>
    <row r="276" spans="1: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42"/>
      <c r="AA276" s="9"/>
      <c r="AB276" s="9"/>
      <c r="AC276" s="9"/>
      <c r="AD276" s="9"/>
      <c r="AE276" s="9"/>
      <c r="AF276" s="9"/>
      <c r="AG276" s="9"/>
      <c r="AH276" s="9"/>
      <c r="AI276" s="17"/>
    </row>
    <row r="277" spans="1: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42"/>
      <c r="AA277" s="9"/>
      <c r="AB277" s="9"/>
      <c r="AC277" s="9"/>
      <c r="AD277" s="9"/>
      <c r="AE277" s="9"/>
      <c r="AF277" s="9"/>
      <c r="AG277" s="9"/>
      <c r="AH277" s="9"/>
      <c r="AI277" s="17"/>
    </row>
    <row r="278" spans="1: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42"/>
      <c r="AA278" s="9"/>
      <c r="AB278" s="9"/>
      <c r="AC278" s="9"/>
      <c r="AD278" s="9"/>
      <c r="AE278" s="9"/>
      <c r="AF278" s="9"/>
      <c r="AG278" s="9"/>
      <c r="AH278" s="9"/>
      <c r="AI278" s="17"/>
    </row>
    <row r="279" spans="1: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42"/>
      <c r="AA279" s="9"/>
      <c r="AB279" s="9"/>
      <c r="AC279" s="9"/>
      <c r="AD279" s="9"/>
      <c r="AE279" s="9"/>
      <c r="AF279" s="9"/>
      <c r="AG279" s="9"/>
      <c r="AH279" s="9"/>
      <c r="AI279" s="17"/>
    </row>
    <row r="280" spans="1: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42"/>
      <c r="AA280" s="9"/>
      <c r="AB280" s="9"/>
      <c r="AC280" s="9"/>
      <c r="AD280" s="9"/>
      <c r="AE280" s="9"/>
      <c r="AF280" s="9"/>
      <c r="AG280" s="9"/>
      <c r="AH280" s="9"/>
      <c r="AI280" s="17"/>
    </row>
    <row r="281" spans="1: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42"/>
      <c r="AA281" s="9"/>
      <c r="AB281" s="9"/>
      <c r="AC281" s="9"/>
      <c r="AD281" s="9"/>
      <c r="AE281" s="9"/>
      <c r="AF281" s="9"/>
      <c r="AG281" s="9"/>
      <c r="AH281" s="9"/>
      <c r="AI281" s="17"/>
    </row>
    <row r="282" spans="1: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42"/>
      <c r="AA282" s="9"/>
      <c r="AB282" s="9"/>
      <c r="AC282" s="9"/>
      <c r="AD282" s="9"/>
      <c r="AE282" s="9"/>
      <c r="AF282" s="9"/>
      <c r="AG282" s="9"/>
      <c r="AH282" s="9"/>
      <c r="AI282" s="17"/>
    </row>
    <row r="283" spans="1: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42"/>
      <c r="AA283" s="9"/>
      <c r="AB283" s="9"/>
      <c r="AC283" s="9"/>
      <c r="AD283" s="9"/>
      <c r="AE283" s="9"/>
      <c r="AF283" s="9"/>
      <c r="AG283" s="9"/>
      <c r="AH283" s="9"/>
      <c r="AI283" s="17"/>
    </row>
    <row r="284" spans="1: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42"/>
      <c r="AA284" s="9"/>
      <c r="AB284" s="9"/>
      <c r="AC284" s="9"/>
      <c r="AD284" s="9"/>
      <c r="AE284" s="9"/>
      <c r="AF284" s="9"/>
      <c r="AG284" s="9"/>
      <c r="AH284" s="9"/>
      <c r="AI284" s="17"/>
    </row>
    <row r="285" spans="1: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42"/>
      <c r="AA285" s="9"/>
      <c r="AB285" s="9"/>
      <c r="AC285" s="9"/>
      <c r="AD285" s="9"/>
      <c r="AE285" s="9"/>
      <c r="AF285" s="9"/>
      <c r="AG285" s="9"/>
      <c r="AH285" s="9"/>
      <c r="AI285" s="17"/>
    </row>
    <row r="286" spans="1: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42"/>
      <c r="AA286" s="9"/>
      <c r="AB286" s="9"/>
      <c r="AC286" s="9"/>
      <c r="AD286" s="9"/>
      <c r="AE286" s="9"/>
      <c r="AF286" s="9"/>
      <c r="AG286" s="9"/>
      <c r="AH286" s="9"/>
      <c r="AI286" s="17"/>
    </row>
    <row r="287" spans="1: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42"/>
      <c r="AA287" s="9"/>
      <c r="AB287" s="9"/>
      <c r="AC287" s="9"/>
      <c r="AD287" s="9"/>
      <c r="AE287" s="9"/>
      <c r="AF287" s="9"/>
      <c r="AG287" s="9"/>
      <c r="AH287" s="9"/>
      <c r="AI287" s="17"/>
    </row>
    <row r="288" spans="1: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42"/>
      <c r="AA288" s="9"/>
      <c r="AB288" s="9"/>
      <c r="AC288" s="9"/>
      <c r="AD288" s="9"/>
      <c r="AE288" s="9"/>
      <c r="AF288" s="9"/>
      <c r="AG288" s="9"/>
      <c r="AH288" s="9"/>
      <c r="AI288" s="17"/>
    </row>
    <row r="289" spans="26:35">
      <c r="Z289" s="42"/>
      <c r="AI289" s="17"/>
    </row>
    <row r="290" spans="26:35">
      <c r="Z290" s="42"/>
      <c r="AI290" s="17"/>
    </row>
    <row r="291" spans="26:35">
      <c r="AI291" s="17"/>
    </row>
  </sheetData>
  <mergeCells count="28">
    <mergeCell ref="C11:AF11"/>
    <mergeCell ref="C7:AF7"/>
    <mergeCell ref="C8:AF8"/>
    <mergeCell ref="E21:F22"/>
    <mergeCell ref="AA20:AA22"/>
    <mergeCell ref="G21:H22"/>
    <mergeCell ref="Z20:Z22"/>
    <mergeCell ref="AB20:AG21"/>
    <mergeCell ref="J14:AF14"/>
    <mergeCell ref="J15:AF15"/>
    <mergeCell ref="B21:D22"/>
    <mergeCell ref="J17:AF17"/>
    <mergeCell ref="J18:AF18"/>
    <mergeCell ref="J19:AF19"/>
    <mergeCell ref="AH22:AI22"/>
    <mergeCell ref="AH20:AI21"/>
    <mergeCell ref="B20:X20"/>
    <mergeCell ref="I21:X21"/>
    <mergeCell ref="I22:J22"/>
    <mergeCell ref="L22:M22"/>
    <mergeCell ref="N22:X22"/>
    <mergeCell ref="AA1:AJ1"/>
    <mergeCell ref="AA2:AH2"/>
    <mergeCell ref="AH23:AI23"/>
    <mergeCell ref="J13:AF13"/>
    <mergeCell ref="J16:AF16"/>
    <mergeCell ref="C9:AF9"/>
    <mergeCell ref="C10:AF10"/>
  </mergeCells>
  <phoneticPr fontId="16" type="noConversion"/>
  <printOptions horizontalCentered="1"/>
  <pageMargins left="3.937007874015748E-2" right="3.937007874015748E-2" top="0.78740157480314965" bottom="0.23622047244094491" header="3.937007874015748E-2" footer="3.937007874015748E-2"/>
  <pageSetup paperSize="9" scale="6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2018-04-11T13:50:24Z</cp:lastPrinted>
  <dcterms:created xsi:type="dcterms:W3CDTF">2011-12-09T07:36:49Z</dcterms:created>
  <dcterms:modified xsi:type="dcterms:W3CDTF">2018-04-11T13:51:35Z</dcterms:modified>
</cp:coreProperties>
</file>